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H97" i="18" l="1"/>
  <c r="H104"/>
  <c r="H111"/>
  <c r="H119"/>
  <c r="H125"/>
  <c r="H126"/>
  <c r="H128"/>
  <c r="H131"/>
  <c r="H132"/>
  <c r="H133"/>
  <c r="H134"/>
  <c r="H136"/>
  <c r="H138"/>
  <c r="H139"/>
  <c r="H141"/>
  <c r="H142"/>
  <c r="H144"/>
  <c r="H147"/>
  <c r="H150"/>
  <c r="H154"/>
  <c r="H157"/>
  <c r="H162"/>
  <c r="H168"/>
  <c r="H172"/>
  <c r="H174"/>
  <c r="H175"/>
  <c r="H178"/>
  <c r="H183"/>
  <c r="H187"/>
  <c r="H193"/>
  <c r="H199"/>
  <c r="H200"/>
  <c r="H205"/>
  <c r="H206"/>
  <c r="H207"/>
  <c r="H208"/>
  <c r="H210"/>
  <c r="H72"/>
  <c r="H78"/>
  <c r="H79"/>
  <c r="H86"/>
  <c r="H91"/>
  <c r="H92"/>
  <c r="H93"/>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H219" s="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H216" s="1"/>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H153" s="1"/>
  <c r="F104" i="19"/>
  <c r="O104" s="1"/>
  <c r="F104" i="18"/>
  <c r="F54" i="19"/>
  <c r="O54" s="1"/>
  <c r="F54" i="18"/>
  <c r="F202"/>
  <c r="H202" s="1"/>
  <c r="F202" i="19"/>
  <c r="O202" s="1"/>
  <c r="F194" i="18"/>
  <c r="H194" s="1"/>
  <c r="F194" i="19"/>
  <c r="O194" s="1"/>
  <c r="F186" i="18"/>
  <c r="H186" s="1"/>
  <c r="F186" i="19"/>
  <c r="O186" s="1"/>
  <c r="F178" i="18"/>
  <c r="F178" i="19"/>
  <c r="O178" s="1"/>
  <c r="F170" i="18"/>
  <c r="H170" s="1"/>
  <c r="F170" i="19"/>
  <c r="O170" s="1"/>
  <c r="F162" i="18"/>
  <c r="F162" i="19"/>
  <c r="O162" s="1"/>
  <c r="F152"/>
  <c r="O152" s="1"/>
  <c r="F152" i="18"/>
  <c r="H152" s="1"/>
  <c r="F144" i="19"/>
  <c r="O144" s="1"/>
  <c r="F144" i="18"/>
  <c r="F136"/>
  <c r="F136" i="19"/>
  <c r="O136" s="1"/>
  <c r="F127"/>
  <c r="O127" s="1"/>
  <c r="F127" i="18"/>
  <c r="H127" s="1"/>
  <c r="F103"/>
  <c r="H103" s="1"/>
  <c r="F103" i="19"/>
  <c r="O103" s="1"/>
  <c r="F95"/>
  <c r="O95" s="1"/>
  <c r="F95" i="18"/>
  <c r="H95" s="1"/>
  <c r="F78" i="19"/>
  <c r="O78" s="1"/>
  <c r="F78" i="18"/>
  <c r="F70" i="19"/>
  <c r="O70" s="1"/>
  <c r="F70" i="18"/>
  <c r="H70" s="1"/>
  <c r="F61" i="19"/>
  <c r="O61" s="1"/>
  <c r="F61" i="18"/>
  <c r="F53" i="19"/>
  <c r="O53" s="1"/>
  <c r="F53" i="18"/>
  <c r="F45" i="19"/>
  <c r="O45" s="1"/>
  <c r="F45" i="18"/>
  <c r="F29" i="19"/>
  <c r="O29" s="1"/>
  <c r="F29" i="18"/>
  <c r="F13" i="19"/>
  <c r="O13" s="1"/>
  <c r="F13" i="18"/>
  <c r="F211" i="19"/>
  <c r="N211" s="1"/>
  <c r="O211" s="1"/>
  <c r="F211" i="18"/>
  <c r="H211" s="1"/>
  <c r="F188" i="19"/>
  <c r="O188" s="1"/>
  <c r="F188" i="18"/>
  <c r="H188" s="1"/>
  <c r="F146" i="19"/>
  <c r="O146" s="1"/>
  <c r="F146" i="18"/>
  <c r="H146" s="1"/>
  <c r="F113" i="19"/>
  <c r="O113" s="1"/>
  <c r="F113" i="18"/>
  <c r="H113" s="1"/>
  <c r="F72"/>
  <c r="F72" i="19"/>
  <c r="O72" s="1"/>
  <c r="F39"/>
  <c r="O39" s="1"/>
  <c r="F39" i="18"/>
  <c r="F203" i="19"/>
  <c r="O203" s="1"/>
  <c r="F203" i="18"/>
  <c r="H203" s="1"/>
  <c r="F145" i="19"/>
  <c r="O145" s="1"/>
  <c r="F145" i="18"/>
  <c r="H145" s="1"/>
  <c r="F71"/>
  <c r="H71" s="1"/>
  <c r="F71" i="19"/>
  <c r="O71" s="1"/>
  <c r="F7"/>
  <c r="O7" s="1"/>
  <c r="F7" i="18"/>
  <c r="F215"/>
  <c r="H215" s="1"/>
  <c r="F215" i="19"/>
  <c r="O215" s="1"/>
  <c r="F201"/>
  <c r="O201" s="1"/>
  <c r="F201" i="18"/>
  <c r="H201" s="1"/>
  <c r="F185" i="19"/>
  <c r="O185" s="1"/>
  <c r="F185" i="18"/>
  <c r="H185" s="1"/>
  <c r="F177" i="19"/>
  <c r="O177" s="1"/>
  <c r="F177" i="18"/>
  <c r="H177" s="1"/>
  <c r="F169" i="19"/>
  <c r="O169" s="1"/>
  <c r="F169" i="18"/>
  <c r="H169" s="1"/>
  <c r="F161" i="19"/>
  <c r="O161" s="1"/>
  <c r="F161" i="18"/>
  <c r="H161" s="1"/>
  <c r="F151"/>
  <c r="H151" s="1"/>
  <c r="F151" i="19"/>
  <c r="O151" s="1"/>
  <c r="F143" i="18"/>
  <c r="H143" s="1"/>
  <c r="F143" i="19"/>
  <c r="O143" s="1"/>
  <c r="F118"/>
  <c r="O118" s="1"/>
  <c r="F118" i="18"/>
  <c r="H118" s="1"/>
  <c r="F110" i="19"/>
  <c r="O110" s="1"/>
  <c r="F110" i="18"/>
  <c r="H110" s="1"/>
  <c r="F102" i="19"/>
  <c r="O102" s="1"/>
  <c r="F102" i="18"/>
  <c r="H102" s="1"/>
  <c r="F85" i="19"/>
  <c r="O85" s="1"/>
  <c r="F85" i="18"/>
  <c r="H85" s="1"/>
  <c r="F77" i="19"/>
  <c r="O77" s="1"/>
  <c r="F77" i="18"/>
  <c r="H77" s="1"/>
  <c r="F68" i="19"/>
  <c r="O68" s="1"/>
  <c r="F68" i="18"/>
  <c r="F60" i="19"/>
  <c r="O60" s="1"/>
  <c r="F60" i="18"/>
  <c r="F52" i="19"/>
  <c r="O52" s="1"/>
  <c r="F52" i="18"/>
  <c r="F44" i="19"/>
  <c r="O44" s="1"/>
  <c r="F44" i="18"/>
  <c r="F36" i="19"/>
  <c r="O36" s="1"/>
  <c r="F36" i="18"/>
  <c r="F28" i="19"/>
  <c r="O28" s="1"/>
  <c r="F28" i="18"/>
  <c r="F20" i="19"/>
  <c r="O20" s="1"/>
  <c r="F20" i="18"/>
  <c r="F212" i="19"/>
  <c r="N212" s="1"/>
  <c r="O212" s="1"/>
  <c r="F212" i="18"/>
  <c r="H212" s="1"/>
  <c r="F164" i="19"/>
  <c r="O164" s="1"/>
  <c r="F164" i="18"/>
  <c r="H164" s="1"/>
  <c r="F105" i="19"/>
  <c r="O105" s="1"/>
  <c r="F105" i="18"/>
  <c r="H105" s="1"/>
  <c r="F179" i="19"/>
  <c r="O179" s="1"/>
  <c r="F179" i="18"/>
  <c r="H179" s="1"/>
  <c r="F137" i="19"/>
  <c r="O137" s="1"/>
  <c r="F137" i="18"/>
  <c r="H137" s="1"/>
  <c r="F96" i="19"/>
  <c r="O96" s="1"/>
  <c r="F96" i="18"/>
  <c r="H96" s="1"/>
  <c r="F46" i="19"/>
  <c r="O46" s="1"/>
  <c r="F46" i="18"/>
  <c r="F209" i="19"/>
  <c r="O209" s="1"/>
  <c r="F209" i="18"/>
  <c r="H209" s="1"/>
  <c r="F192" i="19"/>
  <c r="O192" s="1"/>
  <c r="F192" i="18"/>
  <c r="H192" s="1"/>
  <c r="F184"/>
  <c r="H184" s="1"/>
  <c r="F184" i="19"/>
  <c r="O184" s="1"/>
  <c r="F176"/>
  <c r="O176" s="1"/>
  <c r="F176" i="18"/>
  <c r="H176" s="1"/>
  <c r="F168" i="19"/>
  <c r="O168" s="1"/>
  <c r="F168" i="18"/>
  <c r="F160"/>
  <c r="H160" s="1"/>
  <c r="F160" i="19"/>
  <c r="F150"/>
  <c r="O150" s="1"/>
  <c r="F150" i="18"/>
  <c r="F142" i="19"/>
  <c r="O142" s="1"/>
  <c r="F142" i="18"/>
  <c r="F133" i="19"/>
  <c r="O133" s="1"/>
  <c r="F133" i="18"/>
  <c r="F125" i="19"/>
  <c r="O125" s="1"/>
  <c r="F125" i="18"/>
  <c r="F117" i="19"/>
  <c r="O117" s="1"/>
  <c r="F117" i="18"/>
  <c r="H117" s="1"/>
  <c r="F109" i="19"/>
  <c r="O109" s="1"/>
  <c r="F109" i="18"/>
  <c r="H109" s="1"/>
  <c r="F101" i="19"/>
  <c r="O101" s="1"/>
  <c r="F101" i="18"/>
  <c r="H101" s="1"/>
  <c r="F92" i="19"/>
  <c r="O92" s="1"/>
  <c r="F92" i="18"/>
  <c r="F84" i="19"/>
  <c r="O84" s="1"/>
  <c r="F84" i="18"/>
  <c r="H84" s="1"/>
  <c r="F76" i="19"/>
  <c r="O76" s="1"/>
  <c r="F76" i="18"/>
  <c r="H76" s="1"/>
  <c r="F59" i="19"/>
  <c r="O59" s="1"/>
  <c r="F59" i="18"/>
  <c r="F51" i="19"/>
  <c r="O51" s="1"/>
  <c r="F51" i="18"/>
  <c r="F43" i="19"/>
  <c r="O43" s="1"/>
  <c r="F43" i="18"/>
  <c r="F35" i="19"/>
  <c r="O35" s="1"/>
  <c r="F35" i="18"/>
  <c r="F27" i="19"/>
  <c r="O27" s="1"/>
  <c r="F27" i="18"/>
  <c r="F19" i="19"/>
  <c r="O19" s="1"/>
  <c r="F19" i="18"/>
  <c r="F180" i="19"/>
  <c r="O180" s="1"/>
  <c r="F180" i="18"/>
  <c r="H180" s="1"/>
  <c r="F129" i="19"/>
  <c r="O129" s="1"/>
  <c r="F129" i="18"/>
  <c r="H129" s="1"/>
  <c r="F97" i="19"/>
  <c r="O97" s="1"/>
  <c r="F97" i="18"/>
  <c r="F63" i="19"/>
  <c r="O63" s="1"/>
  <c r="F63" i="18"/>
  <c r="F15" i="19"/>
  <c r="O15" s="1"/>
  <c r="F15" i="18"/>
  <c r="F171" i="19"/>
  <c r="O171" s="1"/>
  <c r="F171" i="18"/>
  <c r="H171" s="1"/>
  <c r="F128"/>
  <c r="F128" i="19"/>
  <c r="O128" s="1"/>
  <c r="F87" i="18"/>
  <c r="H87" s="1"/>
  <c r="F87" i="19"/>
  <c r="O87" s="1"/>
  <c r="F62"/>
  <c r="O62" s="1"/>
  <c r="F62" i="18"/>
  <c r="F30" i="19"/>
  <c r="O30" s="1"/>
  <c r="F30" i="18"/>
  <c r="F199"/>
  <c r="F199" i="19"/>
  <c r="O199" s="1"/>
  <c r="F183" i="18"/>
  <c r="F183" i="19"/>
  <c r="O183" s="1"/>
  <c r="F167" i="18"/>
  <c r="H167" s="1"/>
  <c r="F167" i="19"/>
  <c r="O167" s="1"/>
  <c r="F141"/>
  <c r="O141" s="1"/>
  <c r="F141" i="18"/>
  <c r="F124"/>
  <c r="H124" s="1"/>
  <c r="F124" i="19"/>
  <c r="O124" s="1"/>
  <c r="F108" i="18"/>
  <c r="H108" s="1"/>
  <c r="F108" i="19"/>
  <c r="O108" s="1"/>
  <c r="F91"/>
  <c r="O91" s="1"/>
  <c r="F91" i="18"/>
  <c r="F75" i="19"/>
  <c r="O75" s="1"/>
  <c r="F75" i="18"/>
  <c r="H75" s="1"/>
  <c r="F66" i="19"/>
  <c r="O66" s="1"/>
  <c r="F66" i="18"/>
  <c r="F58" i="19"/>
  <c r="O58" s="1"/>
  <c r="F58" i="18"/>
  <c r="F42" i="19"/>
  <c r="O42" s="1"/>
  <c r="F42" i="18"/>
  <c r="F34" i="19"/>
  <c r="O34" s="1"/>
  <c r="F34" i="18"/>
  <c r="F26" i="19"/>
  <c r="O26" s="1"/>
  <c r="F26" i="18"/>
  <c r="F18" i="19"/>
  <c r="O18" s="1"/>
  <c r="F18" i="18"/>
  <c r="F196" i="19"/>
  <c r="O196" s="1"/>
  <c r="F196" i="18"/>
  <c r="H196" s="1"/>
  <c r="F154"/>
  <c r="F154" i="19"/>
  <c r="O154" s="1"/>
  <c r="F121"/>
  <c r="O121" s="1"/>
  <c r="F121" i="18"/>
  <c r="H121" s="1"/>
  <c r="F88"/>
  <c r="H88" s="1"/>
  <c r="F88" i="19"/>
  <c r="O88" s="1"/>
  <c r="F55"/>
  <c r="O55" s="1"/>
  <c r="F55" i="18"/>
  <c r="F31" i="19"/>
  <c r="O31" s="1"/>
  <c r="F31" i="18"/>
  <c r="F195" i="19"/>
  <c r="O195" s="1"/>
  <c r="F195" i="18"/>
  <c r="H195" s="1"/>
  <c r="F112" i="19"/>
  <c r="O112" s="1"/>
  <c r="F112" i="18"/>
  <c r="H112" s="1"/>
  <c r="F191"/>
  <c r="H191" s="1"/>
  <c r="F191" i="19"/>
  <c r="O191" s="1"/>
  <c r="F175" i="18"/>
  <c r="F175" i="19"/>
  <c r="O175" s="1"/>
  <c r="F158"/>
  <c r="O158" s="1"/>
  <c r="F158" i="18"/>
  <c r="H158" s="1"/>
  <c r="F149" i="19"/>
  <c r="O149" s="1"/>
  <c r="F149" i="18"/>
  <c r="H149" s="1"/>
  <c r="F132"/>
  <c r="F132" i="19"/>
  <c r="O132" s="1"/>
  <c r="F116" i="18"/>
  <c r="H116" s="1"/>
  <c r="F116" i="19"/>
  <c r="O116" s="1"/>
  <c r="F100"/>
  <c r="O100" s="1"/>
  <c r="F100" i="18"/>
  <c r="H100" s="1"/>
  <c r="F83" i="19"/>
  <c r="O83" s="1"/>
  <c r="F83" i="18"/>
  <c r="H83" s="1"/>
  <c r="F50" i="19"/>
  <c r="O50" s="1"/>
  <c r="F50" i="18"/>
  <c r="F198" i="19"/>
  <c r="O198" s="1"/>
  <c r="F198" i="18"/>
  <c r="H198" s="1"/>
  <c r="F190" i="19"/>
  <c r="O190" s="1"/>
  <c r="F190" i="18"/>
  <c r="H190" s="1"/>
  <c r="F182" i="19"/>
  <c r="O182" s="1"/>
  <c r="F182" i="18"/>
  <c r="H182" s="1"/>
  <c r="F174" i="19"/>
  <c r="O174" s="1"/>
  <c r="F174" i="18"/>
  <c r="F166" i="19"/>
  <c r="O166" s="1"/>
  <c r="F166" i="18"/>
  <c r="H166" s="1"/>
  <c r="F148"/>
  <c r="H148" s="1"/>
  <c r="F148" i="19"/>
  <c r="O148" s="1"/>
  <c r="F140" i="18"/>
  <c r="H140" s="1"/>
  <c r="F140" i="19"/>
  <c r="O140" s="1"/>
  <c r="F123"/>
  <c r="O123" s="1"/>
  <c r="F123" i="18"/>
  <c r="H123" s="1"/>
  <c r="F115" i="19"/>
  <c r="O115" s="1"/>
  <c r="F115" i="18"/>
  <c r="H115" s="1"/>
  <c r="F107" i="19"/>
  <c r="O107" s="1"/>
  <c r="F107" i="18"/>
  <c r="H107" s="1"/>
  <c r="F99" i="19"/>
  <c r="O99" s="1"/>
  <c r="F99" i="18"/>
  <c r="H99" s="1"/>
  <c r="F90" i="19"/>
  <c r="O90" s="1"/>
  <c r="F90" i="18"/>
  <c r="H90" s="1"/>
  <c r="F82" i="19"/>
  <c r="O82" s="1"/>
  <c r="F82" i="18"/>
  <c r="H82" s="1"/>
  <c r="F74" i="19"/>
  <c r="O74" s="1"/>
  <c r="F74" i="18"/>
  <c r="H74" s="1"/>
  <c r="F65" i="19"/>
  <c r="O65" s="1"/>
  <c r="F65" i="18"/>
  <c r="F49" i="19"/>
  <c r="O49" s="1"/>
  <c r="F49" i="18"/>
  <c r="F41" i="19"/>
  <c r="O41" s="1"/>
  <c r="F41" i="18"/>
  <c r="F33" i="19"/>
  <c r="O33" s="1"/>
  <c r="F33" i="18"/>
  <c r="F25" i="19"/>
  <c r="O25" s="1"/>
  <c r="F25" i="18"/>
  <c r="F17" i="19"/>
  <c r="O17" s="1"/>
  <c r="F17" i="18"/>
  <c r="F172" i="19"/>
  <c r="O172" s="1"/>
  <c r="F172" i="18"/>
  <c r="F80"/>
  <c r="H80" s="1"/>
  <c r="F80" i="19"/>
  <c r="O80" s="1"/>
  <c r="F163"/>
  <c r="O163" s="1"/>
  <c r="F163" i="18"/>
  <c r="H163" s="1"/>
  <c r="F120" i="19"/>
  <c r="O120" s="1"/>
  <c r="F120" i="18"/>
  <c r="H120" s="1"/>
  <c r="F79" i="19"/>
  <c r="O79" s="1"/>
  <c r="F79" i="18"/>
  <c r="F38" i="19"/>
  <c r="O38" s="1"/>
  <c r="F38" i="18"/>
  <c r="F14" i="19"/>
  <c r="O14" s="1"/>
  <c r="F14" i="18"/>
  <c r="F197" i="19"/>
  <c r="O197" s="1"/>
  <c r="F197" i="18"/>
  <c r="H197" s="1"/>
  <c r="F189" i="19"/>
  <c r="O189" s="1"/>
  <c r="F189" i="18"/>
  <c r="H189" s="1"/>
  <c r="F181" i="19"/>
  <c r="O181" s="1"/>
  <c r="F181" i="18"/>
  <c r="H181" s="1"/>
  <c r="F173" i="19"/>
  <c r="O173" s="1"/>
  <c r="F173" i="18"/>
  <c r="H173" s="1"/>
  <c r="F165" i="19"/>
  <c r="O165" s="1"/>
  <c r="F165" i="18"/>
  <c r="H165" s="1"/>
  <c r="F156"/>
  <c r="H156" s="1"/>
  <c r="F156" i="19"/>
  <c r="O156" s="1"/>
  <c r="F147"/>
  <c r="O147" s="1"/>
  <c r="F147" i="18"/>
  <c r="F139" i="19"/>
  <c r="O139" s="1"/>
  <c r="F139" i="18"/>
  <c r="F130"/>
  <c r="H130" s="1"/>
  <c r="F130" i="19"/>
  <c r="O130" s="1"/>
  <c r="F122" i="18"/>
  <c r="H122" s="1"/>
  <c r="F122" i="19"/>
  <c r="O122" s="1"/>
  <c r="F114"/>
  <c r="O114" s="1"/>
  <c r="F114" i="18"/>
  <c r="H114" s="1"/>
  <c r="F106"/>
  <c r="H106" s="1"/>
  <c r="F106" i="19"/>
  <c r="O106" s="1"/>
  <c r="F98" i="18"/>
  <c r="H98" s="1"/>
  <c r="F98" i="19"/>
  <c r="O98" s="1"/>
  <c r="F89"/>
  <c r="O89" s="1"/>
  <c r="F89" i="18"/>
  <c r="H89" s="1"/>
  <c r="F81" i="19"/>
  <c r="O81" s="1"/>
  <c r="F81" i="18"/>
  <c r="H81" s="1"/>
  <c r="F73" i="19"/>
  <c r="O73" s="1"/>
  <c r="F73" i="18"/>
  <c r="H73" s="1"/>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H159" s="1"/>
  <c r="F135"/>
  <c r="H135" s="1"/>
  <c r="F94"/>
  <c r="H94" s="1"/>
  <c r="F155" i="19"/>
  <c r="N155" s="1"/>
  <c r="F155" i="18"/>
  <c r="H155" s="1"/>
  <c r="F159" i="19" l="1"/>
  <c r="O16"/>
  <c r="F21" i="18"/>
  <c r="F21" i="19"/>
  <c r="O21" s="1"/>
  <c r="O155"/>
  <c r="N159"/>
  <c r="N10"/>
  <c r="L69"/>
  <c r="L218" s="1"/>
  <c r="L220" s="1"/>
  <c r="N9"/>
  <c r="G69"/>
  <c r="G218" s="1"/>
  <c r="G220" s="1"/>
  <c r="F10"/>
  <c r="F218" i="2"/>
  <c r="F204" i="19"/>
  <c r="F204" i="18"/>
  <c r="H204" s="1"/>
  <c r="O10" i="19" l="1"/>
  <c r="O159"/>
  <c r="N204"/>
  <c r="O9"/>
  <c r="N69"/>
  <c r="O69" s="1"/>
  <c r="F9" i="18"/>
  <c r="F9" i="19"/>
  <c r="F69" s="1"/>
  <c r="O204" l="1"/>
  <c r="F69" i="18"/>
  <c r="H97" i="62" l="1"/>
  <c r="H76"/>
  <c r="H104" l="1"/>
  <c r="H78"/>
  <c r="H153"/>
  <c r="H110" l="1"/>
  <c r="H162"/>
  <c r="H180" l="1"/>
  <c r="I42" i="61"/>
  <c r="I98" s="1"/>
  <c r="X213" i="2" s="1"/>
  <c r="Z213" l="1"/>
  <c r="AA213" s="1"/>
  <c r="H311" i="62"/>
  <c r="F213" i="18"/>
  <c r="H213" s="1"/>
  <c r="F213" i="19"/>
  <c r="N213" l="1"/>
  <c r="H455" i="62"/>
  <c r="H465" l="1"/>
  <c r="O213" i="19"/>
  <c r="H505" i="62" l="1"/>
  <c r="H506" l="1"/>
  <c r="X214" i="2" l="1"/>
  <c r="Z214" l="1"/>
  <c r="Z217" s="1"/>
  <c r="Z218" s="1"/>
  <c r="F214" i="18"/>
  <c r="H214" s="1"/>
  <c r="F214" i="19"/>
  <c r="X217" i="2"/>
  <c r="F217" i="19" l="1"/>
  <c r="F218" s="1"/>
  <c r="F220" s="1"/>
  <c r="N214"/>
  <c r="F217" i="18"/>
  <c r="H217" s="1"/>
  <c r="X218" i="2"/>
  <c r="AA217"/>
  <c r="AA214"/>
  <c r="N217" i="19" l="1"/>
  <c r="O214"/>
  <c r="AA218" i="2"/>
  <c r="F218" i="18"/>
  <c r="X220" i="2"/>
  <c r="F220" i="18" l="1"/>
  <c r="H220" s="1"/>
  <c r="H218"/>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<sst xmlns="http://schemas.openxmlformats.org/spreadsheetml/2006/main" count="21928" uniqueCount="9527">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</sst>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8" borderId="23" xfId="0" applyFont="1" applyFill="1" applyBorder="1" applyAlignment="1">
      <alignment horizontal="center" vertical="center" wrapText="1"/>
    </xf>
    <xf numFmtId="0" fontId="3" fillId="8" borderId="23"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0" fontId="57" fillId="13" borderId="27"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164" fontId="2" fillId="84" borderId="23" xfId="4"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5"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0" fontId="28" fillId="0" borderId="23" xfId="1150" applyFont="1" applyBorder="1" applyAlignment="1">
      <alignment horizontal="lef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26" fillId="8"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3" xfId="1281" applyFont="1" applyFill="1" applyBorder="1" applyAlignment="1">
      <alignment horizontal="left" vertical="center" wrapText="1"/>
    </xf>
    <xf numFmtId="0" fontId="88" fillId="0" borderId="6" xfId="1281" applyFont="1" applyBorder="1" applyAlignment="1">
      <alignment horizontal="center" vertical="center" wrapText="1"/>
    </xf>
    <xf numFmtId="0" fontId="26" fillId="11" borderId="23" xfId="1150" applyFont="1" applyFill="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25" fillId="0" borderId="0" xfId="1095" applyFont="1" applyAlignment="1">
      <alignment horizontal="center"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6" fillId="8" borderId="23"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3" fillId="0" borderId="23" xfId="0" applyFont="1" applyBorder="1" applyAlignment="1">
      <alignment horizontal="center" vertical="top" textRotation="90"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6" fillId="56" borderId="23" xfId="1098"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0" xfId="1095" applyFont="1" applyFill="1" applyBorder="1" applyAlignment="1">
      <alignment horizontal="center" vertical="center"/>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3" xfId="1098"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49" fillId="97" borderId="23"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4" xfId="321"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2" fontId="34" fillId="85" borderId="23" xfId="0" applyNumberFormat="1" applyFont="1" applyFill="1" applyBorder="1" applyAlignment="1">
      <alignment horizontal="center" vertical="center"/>
    </xf>
    <xf numFmtId="0" fontId="4" fillId="0" borderId="23" xfId="0" applyFont="1" applyBorder="1" applyAlignment="1">
      <alignment horizontal="center" vertical="center" wrapText="1"/>
    </xf>
    <xf numFmtId="2" fontId="4" fillId="0" borderId="0" xfId="0" applyNumberFormat="1" applyFont="1" applyFill="1" applyBorder="1" applyAlignment="1">
      <alignment horizont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26" fillId="9" borderId="23" xfId="1095" applyFont="1" applyFill="1" applyBorder="1" applyAlignment="1">
      <alignment horizontal="center" vertical="center" wrapText="1"/>
    </xf>
    <xf numFmtId="0" fontId="26" fillId="8" borderId="23"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3" xfId="0" applyFont="1" applyFill="1" applyBorder="1" applyAlignment="1">
      <alignment horizontal="center" vertical="center"/>
    </xf>
    <xf numFmtId="0" fontId="4"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3" xfId="0" applyFont="1" applyFill="1" applyBorder="1" applyAlignment="1">
      <alignment horizontal="center" vertical="center"/>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6" borderId="23" xfId="1" applyFont="1" applyFill="1" applyBorder="1" applyAlignment="1">
      <alignment horizontal="left" vertical="center" wrapText="1"/>
    </xf>
    <xf numFmtId="164" fontId="2" fillId="22" borderId="23" xfId="1" applyFont="1" applyFill="1" applyBorder="1" applyAlignment="1">
      <alignment horizontal="left" vertical="center" wrapText="1"/>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164" fontId="2" fillId="17" borderId="23" xfId="1" applyFont="1" applyFill="1" applyBorder="1" applyAlignment="1">
      <alignment horizontal="left" vertical="center" wrapText="1"/>
    </xf>
    <xf numFmtId="0" fontId="33" fillId="25" borderId="24" xfId="0" applyNumberFormat="1" applyFont="1" applyFill="1" applyBorder="1" applyAlignment="1">
      <alignment horizontal="justify"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7375</v>
      </c>
    </row>
    <row r="2" spans="1:27" ht="15" customHeight="1">
      <c r="A2" s="4748" t="s">
        <v>7258</v>
      </c>
      <c r="B2" s="4748"/>
      <c r="C2" s="4748"/>
      <c r="D2" s="4748"/>
      <c r="E2" s="4748"/>
      <c r="F2" s="4748"/>
      <c r="G2" s="4748"/>
      <c r="H2" s="4748"/>
      <c r="I2" s="4748"/>
      <c r="J2" s="4748"/>
      <c r="K2" s="4748"/>
      <c r="L2" s="4748"/>
      <c r="M2" s="4748"/>
      <c r="N2" s="4748"/>
      <c r="O2" s="4748"/>
      <c r="P2" s="4748"/>
      <c r="Q2" s="4748"/>
      <c r="R2" s="4748"/>
      <c r="S2" s="4748"/>
      <c r="T2" s="4748"/>
      <c r="U2" s="4748"/>
      <c r="V2" s="4748"/>
      <c r="W2" s="4748"/>
      <c r="X2" s="4748"/>
      <c r="Y2" s="4748"/>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52" t="s">
        <v>0</v>
      </c>
      <c r="B4" s="4752" t="s">
        <v>1</v>
      </c>
      <c r="C4" s="4752" t="s">
        <v>2</v>
      </c>
      <c r="D4" s="4752" t="s">
        <v>3</v>
      </c>
      <c r="E4" s="4752" t="s">
        <v>4</v>
      </c>
      <c r="F4" s="4752" t="s">
        <v>242</v>
      </c>
      <c r="G4" s="4753"/>
      <c r="H4" s="4752" t="s">
        <v>344</v>
      </c>
      <c r="I4" s="4752"/>
      <c r="J4" s="4752"/>
      <c r="K4" s="4752"/>
      <c r="L4" s="4752" t="s">
        <v>243</v>
      </c>
      <c r="M4" s="4753"/>
      <c r="N4" s="4752" t="s">
        <v>345</v>
      </c>
      <c r="O4" s="4752"/>
      <c r="P4" s="4752"/>
      <c r="Q4" s="4752"/>
      <c r="R4" s="4752" t="s">
        <v>1418</v>
      </c>
      <c r="S4" s="4752"/>
      <c r="T4" s="4752" t="s">
        <v>244</v>
      </c>
      <c r="U4" s="4752"/>
      <c r="V4" s="4752" t="s">
        <v>269</v>
      </c>
      <c r="W4" s="4753"/>
      <c r="X4" s="4752" t="s">
        <v>281</v>
      </c>
      <c r="Y4" s="4752" t="s">
        <v>364</v>
      </c>
    </row>
    <row r="5" spans="1:27" ht="75" customHeight="1">
      <c r="A5" s="4752"/>
      <c r="B5" s="4752"/>
      <c r="C5" s="4752"/>
      <c r="D5" s="4752"/>
      <c r="E5" s="4752"/>
      <c r="F5" s="4752"/>
      <c r="G5" s="4753"/>
      <c r="H5" s="4752"/>
      <c r="I5" s="4752"/>
      <c r="J5" s="4752"/>
      <c r="K5" s="4752"/>
      <c r="L5" s="4752"/>
      <c r="M5" s="4753"/>
      <c r="N5" s="4752"/>
      <c r="O5" s="4752"/>
      <c r="P5" s="4752"/>
      <c r="Q5" s="4752"/>
      <c r="R5" s="4752"/>
      <c r="S5" s="4752"/>
      <c r="T5" s="4752"/>
      <c r="U5" s="4752"/>
      <c r="V5" s="4752"/>
      <c r="W5" s="4753"/>
      <c r="X5" s="4752"/>
      <c r="Y5" s="4752"/>
    </row>
    <row r="6" spans="1:27" ht="45" hidden="1" customHeight="1">
      <c r="A6" s="4752"/>
      <c r="B6" s="4752"/>
      <c r="C6" s="4752"/>
      <c r="D6" s="4752"/>
      <c r="E6" s="4752"/>
      <c r="F6" s="2190" t="s">
        <v>248</v>
      </c>
      <c r="G6" s="1712" t="s">
        <v>249</v>
      </c>
      <c r="H6" s="4752"/>
      <c r="I6" s="4752"/>
      <c r="J6" s="4752"/>
      <c r="K6" s="4752"/>
      <c r="L6" s="2190" t="s">
        <v>248</v>
      </c>
      <c r="M6" s="1712" t="s">
        <v>249</v>
      </c>
      <c r="N6" s="4752"/>
      <c r="O6" s="4752"/>
      <c r="P6" s="4752"/>
      <c r="Q6" s="4752"/>
      <c r="R6" s="2190" t="s">
        <v>248</v>
      </c>
      <c r="S6" s="1712" t="s">
        <v>249</v>
      </c>
      <c r="T6" s="2190" t="s">
        <v>248</v>
      </c>
      <c r="U6" s="1712" t="s">
        <v>249</v>
      </c>
      <c r="V6" s="2190" t="s">
        <v>248</v>
      </c>
      <c r="W6" s="1712" t="s">
        <v>249</v>
      </c>
      <c r="X6" s="4752"/>
      <c r="Y6" s="4752"/>
      <c r="Z6" s="180" t="s">
        <v>248</v>
      </c>
    </row>
    <row r="7" spans="1:27" ht="43.5" customHeight="1">
      <c r="A7" s="4766" t="s">
        <v>5</v>
      </c>
      <c r="B7" s="4764" t="s">
        <v>6</v>
      </c>
      <c r="C7" s="4764"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66"/>
      <c r="B8" s="4765"/>
      <c r="C8" s="4765"/>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66"/>
      <c r="B9" s="4765"/>
      <c r="C9" s="4765"/>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66"/>
      <c r="B10" s="4765"/>
      <c r="C10" s="4765"/>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66"/>
      <c r="B11" s="4765"/>
      <c r="C11" s="4765"/>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66"/>
      <c r="B12" s="4765"/>
      <c r="C12" s="4765"/>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66"/>
      <c r="B13" s="4765"/>
      <c r="C13" s="4765"/>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v>
      </c>
      <c r="U13" s="2202" t="s">
        <v>582</v>
      </c>
      <c r="V13" s="2193"/>
      <c r="W13" s="2200"/>
      <c r="X13" s="2197">
        <f t="shared" si="0"/>
        <v>0</v>
      </c>
      <c r="Y13" s="2198" t="str">
        <f t="shared" si="4"/>
        <v xml:space="preserve">     Detailed Justification &amp; Budget Calculaation is Placed at RCH-1_ MH Annxeure, Sl No-7 </v>
      </c>
      <c r="Z13" s="2391">
        <f>'RCH-1_Maternal Health'!G50</f>
        <v>0</v>
      </c>
      <c r="AA13" s="2391">
        <f t="shared" si="1"/>
        <v>0</v>
      </c>
    </row>
    <row r="14" spans="1:27" ht="43.5" customHeight="1">
      <c r="A14" s="4766"/>
      <c r="B14" s="4765"/>
      <c r="C14" s="4765"/>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66"/>
      <c r="B15" s="4765"/>
      <c r="C15" s="4765"/>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66"/>
      <c r="B16" s="4765"/>
      <c r="C16" s="4765"/>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v>
      </c>
      <c r="Y16" s="2198" t="str">
        <f t="shared" si="4"/>
        <v xml:space="preserve">  For Equipment- Detailed Justification &amp; Budget Calculaation is Placed at RCH-1_ MH Annxeure, Sl No-10 For Drugs- Detailed out in Same Annexure   </v>
      </c>
      <c r="Z16" s="2391">
        <f>'RCH-1_Maternal Health'!G70</f>
        <v>0</v>
      </c>
      <c r="AA16" s="2391">
        <f t="shared" si="1"/>
        <v>0</v>
      </c>
    </row>
    <row r="17" spans="1:27" ht="43.5" customHeight="1">
      <c r="A17" s="4766"/>
      <c r="B17" s="4765"/>
      <c r="C17" s="4765"/>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66"/>
      <c r="B18" s="4765"/>
      <c r="C18" s="4765"/>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66"/>
      <c r="B19" s="4765"/>
      <c r="C19" s="4765"/>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66"/>
      <c r="B20" s="4765"/>
      <c r="C20" s="4765"/>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0</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v>
      </c>
      <c r="AA20" s="2391">
        <f t="shared" si="1"/>
        <v>0</v>
      </c>
    </row>
    <row r="21" spans="1:27" ht="43.5" customHeight="1">
      <c r="A21" s="4766"/>
      <c r="B21" s="4765"/>
      <c r="C21" s="4765"/>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66"/>
      <c r="B22" s="4765"/>
      <c r="C22" s="4765"/>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66"/>
      <c r="B23" s="4765"/>
      <c r="C23" s="4765"/>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66"/>
      <c r="B24" s="4765"/>
      <c r="C24" s="4765"/>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66"/>
      <c r="B25" s="4764" t="s">
        <v>23</v>
      </c>
      <c r="C25" s="4767"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66"/>
      <c r="B26" s="4765"/>
      <c r="C26" s="4767"/>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66"/>
      <c r="B27" s="4764" t="s">
        <v>26</v>
      </c>
      <c r="C27" s="4764"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66"/>
      <c r="B28" s="4764"/>
      <c r="C28" s="4764"/>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0</v>
      </c>
      <c r="U28" s="2202" t="s">
        <v>6801</v>
      </c>
      <c r="V28" s="2193">
        <f>'RCH-3_Child Health'!X17</f>
        <v>0</v>
      </c>
      <c r="W28" s="2200"/>
      <c r="X28" s="2197">
        <f t="shared" si="0"/>
        <v>0</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0</v>
      </c>
      <c r="AA28" s="2391">
        <f t="shared" si="1"/>
        <v>0</v>
      </c>
    </row>
    <row r="29" spans="1:27" ht="43.5" customHeight="1">
      <c r="A29" s="4766"/>
      <c r="B29" s="4764"/>
      <c r="C29" s="4764"/>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66"/>
      <c r="B30" s="4764"/>
      <c r="C30" s="4764"/>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0</v>
      </c>
      <c r="U30" s="2202" t="s">
        <v>6803</v>
      </c>
      <c r="V30" s="2193">
        <f>'RCH-3_Child Health'!X46</f>
        <v>0</v>
      </c>
      <c r="W30" s="2212" t="s">
        <v>6804</v>
      </c>
      <c r="X30" s="2197">
        <f t="shared" si="0"/>
        <v>0</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0</v>
      </c>
      <c r="AA30" s="2391">
        <f t="shared" si="1"/>
        <v>0</v>
      </c>
    </row>
    <row r="31" spans="1:27" ht="43.5" customHeight="1">
      <c r="A31" s="4766"/>
      <c r="B31" s="4764"/>
      <c r="C31" s="4764"/>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66"/>
      <c r="B32" s="4764"/>
      <c r="C32" s="4764"/>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66"/>
      <c r="B33" s="4764"/>
      <c r="C33" s="4764"/>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66"/>
      <c r="B34" s="4764"/>
      <c r="C34" s="4764"/>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66"/>
      <c r="B35" s="4764"/>
      <c r="C35" s="4764"/>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66"/>
      <c r="B36" s="4764"/>
      <c r="C36" s="4764"/>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66"/>
      <c r="B37" s="4764"/>
      <c r="C37" s="4764"/>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66"/>
      <c r="B38" s="4764" t="s">
        <v>36</v>
      </c>
      <c r="C38" s="4764"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0</v>
      </c>
      <c r="U38" s="2202" t="s">
        <v>6808</v>
      </c>
      <c r="V38" s="2193">
        <f>'RCH-4_Immunisation'!X7</f>
        <v>0</v>
      </c>
      <c r="W38" s="2202" t="s">
        <v>6809</v>
      </c>
      <c r="X38" s="2197">
        <f t="shared" si="0"/>
        <v>0</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0</v>
      </c>
      <c r="AA38" s="2391">
        <f t="shared" si="1"/>
        <v>0</v>
      </c>
    </row>
    <row r="39" spans="1:27" ht="43.5" customHeight="1">
      <c r="A39" s="4766"/>
      <c r="B39" s="4764"/>
      <c r="C39" s="4764"/>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66"/>
      <c r="B40" s="4764"/>
      <c r="C40" s="4764"/>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66"/>
      <c r="B41" s="4764" t="s">
        <v>40</v>
      </c>
      <c r="C41" s="4764"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v>
      </c>
      <c r="U41" s="2202" t="s">
        <v>904</v>
      </c>
      <c r="V41" s="2193">
        <f>'RCH-5_Adolescent Health'!X7</f>
        <v>0</v>
      </c>
      <c r="W41" s="2200"/>
      <c r="X41" s="2197">
        <f t="shared" si="0"/>
        <v>0</v>
      </c>
      <c r="Y41" s="2198" t="str">
        <f t="shared" si="4"/>
        <v xml:space="preserve">     Detailed Justification &amp; Budget Calculaation is Placed at  RCH-5_ Adolescent Health Annxeure,  Sl No-35 </v>
      </c>
      <c r="Z41" s="2391">
        <f>'RCH-5_Adolescent Health'!G7</f>
        <v>0</v>
      </c>
      <c r="AA41" s="2391">
        <f t="shared" si="1"/>
        <v>0</v>
      </c>
    </row>
    <row r="42" spans="1:27" ht="43.5" customHeight="1">
      <c r="A42" s="4766"/>
      <c r="B42" s="4765"/>
      <c r="C42" s="4765"/>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66"/>
      <c r="B43" s="4765"/>
      <c r="C43" s="4765"/>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66"/>
      <c r="B44" s="4765"/>
      <c r="C44" s="4765"/>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66"/>
      <c r="B45" s="4765"/>
      <c r="C45" s="4765"/>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66"/>
      <c r="B46" s="4765"/>
      <c r="C46" s="4765"/>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66"/>
      <c r="B47" s="4765"/>
      <c r="C47" s="4765"/>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66"/>
      <c r="B48" s="4764" t="s">
        <v>45</v>
      </c>
      <c r="C48" s="4764"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0</v>
      </c>
      <c r="U48" s="2200"/>
      <c r="V48" s="2193">
        <f>'RCH-6_Family Planning'!X7</f>
        <v>0</v>
      </c>
      <c r="W48" s="2200"/>
      <c r="X48" s="2197">
        <f t="shared" si="0"/>
        <v>0</v>
      </c>
      <c r="Y48" s="2198" t="str">
        <f t="shared" si="4"/>
        <v xml:space="preserve">Detailed Justification &amp; Budget Calculaation is Placed at  RCH-6_ Family Planning Annxeure,  Sl No-42      </v>
      </c>
      <c r="Z48" s="2390">
        <f>'RCH-6_Family Planning'!G7</f>
        <v>0</v>
      </c>
      <c r="AA48" s="2391">
        <f t="shared" si="1"/>
        <v>0</v>
      </c>
    </row>
    <row r="49" spans="1:27" ht="43.5" customHeight="1">
      <c r="A49" s="4766"/>
      <c r="B49" s="4764"/>
      <c r="C49" s="4764"/>
      <c r="D49" s="905">
        <v>43</v>
      </c>
      <c r="E49" s="2199" t="s">
        <v>48</v>
      </c>
      <c r="F49" s="2193">
        <f>'RCH-6_Family Planning'!H18</f>
        <v>0</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v>
      </c>
      <c r="Y49" s="2198" t="str">
        <f t="shared" si="4"/>
        <v xml:space="preserve">Detailed Justification &amp; Budget Calculaation is Placed at  RCH-6_ Family Planning Annxeure,  Sl No-43      </v>
      </c>
      <c r="Z49" s="2390">
        <f>'RCH-6_Family Planning'!G18</f>
        <v>0</v>
      </c>
      <c r="AA49" s="2391">
        <f t="shared" si="1"/>
        <v>0</v>
      </c>
    </row>
    <row r="50" spans="1:27" ht="43.5" customHeight="1">
      <c r="A50" s="4766"/>
      <c r="B50" s="4764"/>
      <c r="C50" s="4764"/>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66"/>
      <c r="B51" s="4764"/>
      <c r="C51" s="4764"/>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66"/>
      <c r="B52" s="4764"/>
      <c r="C52" s="4764"/>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66"/>
      <c r="B53" s="4764"/>
      <c r="C53" s="4764"/>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66"/>
      <c r="B54" s="4764"/>
      <c r="C54" s="4764"/>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66"/>
      <c r="B55" s="4764"/>
      <c r="C55" s="4764"/>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66"/>
      <c r="B56" s="4764"/>
      <c r="C56" s="4764"/>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66"/>
      <c r="B57" s="4764"/>
      <c r="C57" s="4764"/>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66"/>
      <c r="B58" s="4764" t="s">
        <v>54</v>
      </c>
      <c r="C58" s="4764"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66"/>
      <c r="B59" s="4765"/>
      <c r="C59" s="4765"/>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66"/>
      <c r="B60" s="4765"/>
      <c r="C60" s="4765"/>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0</v>
      </c>
      <c r="U60" s="2202" t="s">
        <v>1081</v>
      </c>
      <c r="V60" s="2193">
        <f>'RCH-7_Nutrition'!X31</f>
        <v>0</v>
      </c>
      <c r="W60" s="2200"/>
      <c r="X60" s="2197">
        <f t="shared" si="0"/>
        <v>0</v>
      </c>
      <c r="Y60" s="2198" t="str">
        <f t="shared" si="4"/>
        <v xml:space="preserve">     Detailed Justification &amp; Budget Calculaation is Placed at  RCH-7_ Nutrition Annxeure,  Sl No-54 </v>
      </c>
      <c r="Z60" s="2391">
        <f>'RCH-7_Nutrition'!G31</f>
        <v>0</v>
      </c>
      <c r="AA60" s="2391">
        <f t="shared" si="1"/>
        <v>0</v>
      </c>
    </row>
    <row r="61" spans="1:27" ht="43.5" customHeight="1">
      <c r="A61" s="4766"/>
      <c r="B61" s="4765"/>
      <c r="C61" s="4765"/>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66"/>
      <c r="B62" s="4765"/>
      <c r="C62" s="4765"/>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66"/>
      <c r="B63" s="4765"/>
      <c r="C63" s="4765"/>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0</v>
      </c>
      <c r="U63" s="2202" t="s">
        <v>6821</v>
      </c>
      <c r="V63" s="2193">
        <f>'RCH-7_Nutrition'!X49</f>
        <v>0</v>
      </c>
      <c r="W63" s="2200"/>
      <c r="X63" s="2197">
        <f t="shared" si="0"/>
        <v>0</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0</v>
      </c>
      <c r="AA63" s="2391">
        <f t="shared" si="1"/>
        <v>0</v>
      </c>
    </row>
    <row r="64" spans="1:27" ht="43.5" customHeight="1">
      <c r="A64" s="4766"/>
      <c r="B64" s="4765"/>
      <c r="C64" s="4765"/>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66"/>
      <c r="B65" s="4765"/>
      <c r="C65" s="4765"/>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66"/>
      <c r="B66" s="4765"/>
      <c r="C66" s="4765"/>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66"/>
      <c r="B67" s="4765"/>
      <c r="C67" s="4765"/>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66"/>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66"/>
      <c r="B69" s="4768" t="s">
        <v>68</v>
      </c>
      <c r="C69" s="4768"/>
      <c r="D69" s="4768"/>
      <c r="E69" s="2215"/>
      <c r="F69" s="2216">
        <f>SUM(F7:F68)</f>
        <v>0</v>
      </c>
      <c r="G69" s="2217"/>
      <c r="H69" s="2216">
        <f t="shared" ref="H69:V69" si="5">SUM(H7:H68)</f>
        <v>0</v>
      </c>
      <c r="I69" s="2216">
        <f t="shared" si="5"/>
        <v>0</v>
      </c>
      <c r="J69" s="2216">
        <f t="shared" si="5"/>
        <v>0</v>
      </c>
      <c r="K69" s="2217"/>
      <c r="L69" s="2216">
        <f t="shared" si="5"/>
        <v>0</v>
      </c>
      <c r="M69" s="2217"/>
      <c r="N69" s="2216">
        <f t="shared" si="5"/>
        <v>0</v>
      </c>
      <c r="O69" s="2216">
        <f t="shared" si="5"/>
        <v>0</v>
      </c>
      <c r="P69" s="2216">
        <f t="shared" si="5"/>
        <v>0</v>
      </c>
      <c r="Q69" s="2217"/>
      <c r="R69" s="2216">
        <f t="shared" si="5"/>
        <v>0</v>
      </c>
      <c r="S69" s="2217"/>
      <c r="T69" s="2216">
        <f t="shared" si="5"/>
        <v>0</v>
      </c>
      <c r="U69" s="2217"/>
      <c r="V69" s="2216">
        <f t="shared" si="5"/>
        <v>0</v>
      </c>
      <c r="W69" s="2217"/>
      <c r="X69" s="2218">
        <f>SUM(X7:X68)</f>
        <v>0</v>
      </c>
      <c r="Y69" s="2219" t="str">
        <f t="shared" si="4"/>
        <v xml:space="preserve">      </v>
      </c>
      <c r="Z69" s="2218">
        <f>SUM(Z7:Z68)</f>
        <v>0</v>
      </c>
      <c r="AA69" s="2391">
        <f t="shared" si="1"/>
        <v>0</v>
      </c>
    </row>
    <row r="70" spans="1:27" ht="43.5" customHeight="1">
      <c r="A70" s="476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61"/>
      <c r="B71" s="4754" t="s">
        <v>73</v>
      </c>
      <c r="C71" s="4754"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61"/>
      <c r="B72" s="4755"/>
      <c r="C72" s="4755"/>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61"/>
      <c r="B73" s="4755"/>
      <c r="C73" s="4755"/>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61"/>
      <c r="B74" s="4755"/>
      <c r="C74" s="4755"/>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0</v>
      </c>
      <c r="W74" s="1958"/>
      <c r="X74" s="1955">
        <f t="shared" si="6"/>
        <v>0</v>
      </c>
      <c r="Y74" s="1956" t="str">
        <f t="shared" si="10"/>
        <v xml:space="preserve">  Detailed Justification &amp; Budget Calculaation is Placed at  NDCP-2 _ NVBDCP Annxeure,  Sl No-67 Procurement of Drugs &amp; Kits- Detailed out in Same Annexure  OOC- Detailed out in Same Annexure </v>
      </c>
      <c r="Z74" s="2390">
        <f>'NDCP-2_NVBDCP'!G90</f>
        <v>0</v>
      </c>
      <c r="AA74" s="2391">
        <f t="shared" si="7"/>
        <v>0</v>
      </c>
    </row>
    <row r="75" spans="1:27" ht="43.5" customHeight="1">
      <c r="A75" s="4761"/>
      <c r="B75" s="4755"/>
      <c r="C75" s="4755"/>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61"/>
      <c r="B76" s="4754" t="s">
        <v>80</v>
      </c>
      <c r="C76" s="4754"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v>
      </c>
      <c r="P76" s="1954">
        <f t="shared" si="9"/>
        <v>0</v>
      </c>
      <c r="Q76" s="1960" t="s">
        <v>1416</v>
      </c>
      <c r="R76" s="1953">
        <f>'NDCP-3_NLEP'!T7</f>
        <v>0</v>
      </c>
      <c r="S76" s="1958"/>
      <c r="T76" s="1953">
        <f>'NDCP-3_NLEP'!V7</f>
        <v>0</v>
      </c>
      <c r="U76" s="1960" t="s">
        <v>6826</v>
      </c>
      <c r="V76" s="1953">
        <f>'NDCP-3_NLEP'!X7</f>
        <v>0</v>
      </c>
      <c r="W76" s="1958"/>
      <c r="X76" s="1955">
        <f t="shared" si="6"/>
        <v>0</v>
      </c>
      <c r="Y76" s="1956" t="str">
        <f t="shared" si="10"/>
        <v xml:space="preserve">   Detailed Justification &amp; Budget Calculaation is Placed at  NDCP-3 _ NLEP Annxeure,  Sl No-69  OOC- Detailed out in Same Annexure </v>
      </c>
      <c r="Z76" s="2390">
        <f>'NDCP-3_NLEP'!G7</f>
        <v>0</v>
      </c>
      <c r="AA76" s="2391">
        <f t="shared" si="7"/>
        <v>0</v>
      </c>
    </row>
    <row r="77" spans="1:27" ht="43.5" customHeight="1">
      <c r="A77" s="4761"/>
      <c r="B77" s="4754"/>
      <c r="C77" s="4754"/>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v>
      </c>
      <c r="S77" s="1960" t="s">
        <v>6829</v>
      </c>
      <c r="T77" s="1953">
        <f>'NDCP-3_NLEP'!V34</f>
        <v>0</v>
      </c>
      <c r="U77" s="1960" t="s">
        <v>6826</v>
      </c>
      <c r="V77" s="1953">
        <f>'NDCP-3_NLEP'!X34</f>
        <v>0</v>
      </c>
      <c r="W77" s="1958"/>
      <c r="X77" s="1955">
        <f t="shared" si="6"/>
        <v>0</v>
      </c>
      <c r="Y77" s="1956" t="str">
        <f t="shared" si="10"/>
        <v xml:space="preserve">Detailed Justification &amp; Budget Calculaation is Placed at  NDCP-3 _ NLEP Annxeure,  Sl No-70    Consumables-Detailed out in Same Annexure OOC- Detailed out in Same Annexure </v>
      </c>
      <c r="Z77" s="2390">
        <f>'NDCP-3_NLEP'!G34</f>
        <v>0</v>
      </c>
      <c r="AA77" s="2391">
        <f t="shared" si="7"/>
        <v>0</v>
      </c>
    </row>
    <row r="78" spans="1:27" ht="43.5" customHeight="1">
      <c r="A78" s="4761"/>
      <c r="B78" s="4754"/>
      <c r="C78" s="4754"/>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61"/>
      <c r="B79" s="4754"/>
      <c r="C79" s="4754"/>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61"/>
      <c r="B80" s="4762" t="s">
        <v>84</v>
      </c>
      <c r="C80" s="4762" t="s">
        <v>85</v>
      </c>
      <c r="D80" s="1820">
        <v>73</v>
      </c>
      <c r="E80" s="986" t="s">
        <v>86</v>
      </c>
      <c r="F80" s="1953">
        <f>'NDCP-4_NTEP'!H7</f>
        <v>0</v>
      </c>
      <c r="G80" s="1960" t="s">
        <v>1575</v>
      </c>
      <c r="H80" s="1953">
        <f>'NDCP-4_NTEP'!J7</f>
        <v>0</v>
      </c>
      <c r="I80" s="1953">
        <f>'NDCP-4_NTEP'!K7</f>
        <v>0</v>
      </c>
      <c r="J80" s="1954">
        <f t="shared" si="8"/>
        <v>0</v>
      </c>
      <c r="K80" s="1958"/>
      <c r="L80" s="1953">
        <f>'NDCP-4_NTEP'!N7</f>
        <v>0</v>
      </c>
      <c r="M80" s="1959" t="s">
        <v>6831</v>
      </c>
      <c r="N80" s="1953">
        <f>'NDCP-4_NTEP'!P7</f>
        <v>0</v>
      </c>
      <c r="O80" s="1953">
        <f>'NDCP-4_NTEP'!Q7</f>
        <v>0</v>
      </c>
      <c r="P80" s="1954">
        <f t="shared" si="9"/>
        <v>0</v>
      </c>
      <c r="Q80" s="1959" t="s">
        <v>6832</v>
      </c>
      <c r="R80" s="1953">
        <f>'NDCP-4_NTEP'!T7</f>
        <v>0</v>
      </c>
      <c r="S80" s="1959" t="s">
        <v>6833</v>
      </c>
      <c r="T80" s="1953">
        <f>'NDCP-4_NTEP'!V7</f>
        <v>0</v>
      </c>
      <c r="U80" s="1959" t="s">
        <v>6834</v>
      </c>
      <c r="V80" s="1953">
        <f>'NDCP-4_NTEP'!X7</f>
        <v>0</v>
      </c>
      <c r="W80" s="1960" t="s">
        <v>6835</v>
      </c>
      <c r="X80" s="1955">
        <f t="shared" si="6"/>
        <v>0</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0</v>
      </c>
      <c r="AA80" s="2391">
        <f t="shared" si="7"/>
        <v>0</v>
      </c>
    </row>
    <row r="81" spans="1:27" ht="43.5" customHeight="1">
      <c r="A81" s="4761"/>
      <c r="B81" s="4762"/>
      <c r="C81" s="4762"/>
      <c r="D81" s="1820">
        <v>74</v>
      </c>
      <c r="E81" s="986" t="s">
        <v>87</v>
      </c>
      <c r="F81" s="1953">
        <f>'NDCP-4_NTEP'!H45</f>
        <v>0</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0</v>
      </c>
      <c r="Y81" s="1956" t="str">
        <f t="shared" si="10"/>
        <v xml:space="preserve">Detailed Justification &amp; Budget Calculaation is Placed at  NDCP-4 _ NTEP Annxeure,  Sl No-74      </v>
      </c>
      <c r="Z81" s="2390">
        <f>'NDCP-4_NTEP'!G45</f>
        <v>0</v>
      </c>
      <c r="AA81" s="2391">
        <f t="shared" si="7"/>
        <v>0</v>
      </c>
    </row>
    <row r="82" spans="1:27" ht="43.5" customHeight="1">
      <c r="A82" s="4761"/>
      <c r="B82" s="4762"/>
      <c r="C82" s="4762"/>
      <c r="D82" s="1820">
        <v>75</v>
      </c>
      <c r="E82" s="986" t="s">
        <v>88</v>
      </c>
      <c r="F82" s="1953">
        <f>'NDCP-4_NTEP'!H49</f>
        <v>0</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0</v>
      </c>
      <c r="U82" s="1959" t="s">
        <v>6834</v>
      </c>
      <c r="V82" s="1953">
        <f>'NDCP-4_NTEP'!X49</f>
        <v>0</v>
      </c>
      <c r="W82" s="1958"/>
      <c r="X82" s="1955">
        <f t="shared" si="6"/>
        <v>0</v>
      </c>
      <c r="Y82" s="1956" t="str">
        <f t="shared" si="10"/>
        <v xml:space="preserve">Detailed Justification &amp; Budget Calculaation is Placed at  NDCP-4 _ NTEP Annxeure,  Sl No-75     For OOC- Detailed out in Same Annexure </v>
      </c>
      <c r="Z82" s="2390">
        <f>'NDCP-4_NTEP'!G49</f>
        <v>0</v>
      </c>
      <c r="AA82" s="2391">
        <f t="shared" si="7"/>
        <v>0</v>
      </c>
    </row>
    <row r="83" spans="1:27" ht="43.5" customHeight="1">
      <c r="A83" s="4761"/>
      <c r="B83" s="4762"/>
      <c r="C83" s="4762"/>
      <c r="D83" s="1820">
        <v>76</v>
      </c>
      <c r="E83" s="986" t="s">
        <v>89</v>
      </c>
      <c r="F83" s="1953">
        <f>'NDCP-4_NTEP'!H57</f>
        <v>0</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v>
      </c>
      <c r="Y83" s="1956" t="str">
        <f t="shared" si="10"/>
        <v xml:space="preserve">Detailed Justification &amp; Budget Calculaation is Placed at  NDCP-4 _ NTEP Annxeure,  Sl No-76      </v>
      </c>
      <c r="Z83" s="2390">
        <f>'NDCP-4_NTEP'!G57</f>
        <v>0</v>
      </c>
      <c r="AA83" s="2391">
        <f t="shared" si="7"/>
        <v>0</v>
      </c>
    </row>
    <row r="84" spans="1:27" ht="43.5" customHeight="1">
      <c r="A84" s="4761"/>
      <c r="B84" s="4762"/>
      <c r="C84" s="4762"/>
      <c r="D84" s="1820">
        <v>77</v>
      </c>
      <c r="E84" s="986" t="s">
        <v>90</v>
      </c>
      <c r="F84" s="1953">
        <f>'NDCP-4_NTEP'!H60</f>
        <v>0</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v>
      </c>
      <c r="U84" s="1959" t="s">
        <v>6834</v>
      </c>
      <c r="V84" s="1953">
        <f>'NDCP-4_NTEP'!X60</f>
        <v>0</v>
      </c>
      <c r="W84" s="1958"/>
      <c r="X84" s="1955">
        <f t="shared" si="6"/>
        <v>0</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v>
      </c>
      <c r="AA84" s="2391">
        <f t="shared" si="7"/>
        <v>0</v>
      </c>
    </row>
    <row r="85" spans="1:27" ht="43.5" customHeight="1">
      <c r="A85" s="4761"/>
      <c r="B85" s="4762"/>
      <c r="C85" s="4762"/>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61"/>
      <c r="B86" s="4762"/>
      <c r="C86" s="4762"/>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61"/>
      <c r="B87" s="4754" t="s">
        <v>92</v>
      </c>
      <c r="C87" s="4754"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61"/>
      <c r="B88" s="4754"/>
      <c r="C88" s="4754"/>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61"/>
      <c r="B89" s="4754"/>
      <c r="C89" s="4754"/>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v>
      </c>
      <c r="U89" s="1960" t="s">
        <v>4520</v>
      </c>
      <c r="V89" s="1953">
        <f>'NDCP-5_NVHCP'!X50</f>
        <v>0</v>
      </c>
      <c r="W89" s="1958"/>
      <c r="X89" s="1955">
        <f t="shared" si="6"/>
        <v>0</v>
      </c>
      <c r="Y89" s="1956" t="str">
        <f t="shared" si="10"/>
        <v xml:space="preserve">     Detailed Justification &amp; Budget Calculaation is Placed at  NDCP-5 _ NVHCP Annxeure,  Sl No-82 </v>
      </c>
      <c r="Z89" s="2390">
        <f>'NDCP-5_NVHCP'!G50</f>
        <v>0</v>
      </c>
      <c r="AA89" s="2391">
        <f t="shared" si="7"/>
        <v>0</v>
      </c>
    </row>
    <row r="90" spans="1:27" ht="43.5" customHeight="1">
      <c r="A90" s="4761"/>
      <c r="B90" s="4754"/>
      <c r="C90" s="4754"/>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6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6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6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61"/>
      <c r="B94" s="4757" t="s">
        <v>103</v>
      </c>
      <c r="C94" s="4757"/>
      <c r="D94" s="4757"/>
      <c r="E94" s="991"/>
      <c r="F94" s="1945">
        <f>SUM(F70:F93)</f>
        <v>0</v>
      </c>
      <c r="G94" s="1946"/>
      <c r="H94" s="1945">
        <f>SUM(H70:H93)</f>
        <v>0</v>
      </c>
      <c r="I94" s="1945">
        <f>SUM(I70:I93)</f>
        <v>0</v>
      </c>
      <c r="J94" s="1945">
        <f>SUM(J70:J93)</f>
        <v>0</v>
      </c>
      <c r="K94" s="1946"/>
      <c r="L94" s="1945">
        <f>SUM(L70:L93)</f>
        <v>0</v>
      </c>
      <c r="M94" s="1946"/>
      <c r="N94" s="1945">
        <f>SUM(N70:N93)</f>
        <v>0</v>
      </c>
      <c r="O94" s="1945">
        <f>SUM(O70:O93)</f>
        <v>0</v>
      </c>
      <c r="P94" s="1945">
        <f>SUM(P70:P93)</f>
        <v>0</v>
      </c>
      <c r="Q94" s="1946"/>
      <c r="R94" s="1945">
        <f>SUM(R70:R93)</f>
        <v>0</v>
      </c>
      <c r="S94" s="1946"/>
      <c r="T94" s="1945">
        <f>SUM(T70:T93)</f>
        <v>0</v>
      </c>
      <c r="U94" s="1946"/>
      <c r="V94" s="1945">
        <f>SUM(V70:V93)</f>
        <v>0</v>
      </c>
      <c r="W94" s="1946"/>
      <c r="X94" s="1969">
        <f>SUM(X70:X93)</f>
        <v>0</v>
      </c>
      <c r="Y94" s="1970" t="str">
        <f t="shared" si="10"/>
        <v xml:space="preserve">      </v>
      </c>
      <c r="Z94" s="1969">
        <f>SUM(Z70:Z93)</f>
        <v>0</v>
      </c>
      <c r="AA94" s="2391">
        <f t="shared" si="7"/>
        <v>0</v>
      </c>
    </row>
    <row r="95" spans="1:27" ht="43.5" customHeight="1">
      <c r="A95" s="4761" t="s">
        <v>104</v>
      </c>
      <c r="B95" s="4754" t="s">
        <v>105</v>
      </c>
      <c r="C95" s="4754"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61"/>
      <c r="B96" s="4754"/>
      <c r="C96" s="4754"/>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61"/>
      <c r="B97" s="4754"/>
      <c r="C97" s="4754"/>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61"/>
      <c r="B98" s="4754"/>
      <c r="C98" s="4754"/>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61"/>
      <c r="B99" s="4754"/>
      <c r="C99" s="4754"/>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0</v>
      </c>
      <c r="U99" s="1960" t="s">
        <v>1747</v>
      </c>
      <c r="V99" s="1953">
        <f>'NCD-1_NPCB&amp;VI'!X22</f>
        <v>0</v>
      </c>
      <c r="W99" s="1958"/>
      <c r="X99" s="1955">
        <f t="shared" si="11"/>
        <v>0</v>
      </c>
      <c r="Y99" s="1956" t="str">
        <f t="shared" si="10"/>
        <v xml:space="preserve">     Detailed Justification &amp; Budget Calculaation is Placed at  NCD-1 _ NPCB+VI  Annxeure,  Sl No-91 </v>
      </c>
      <c r="Z99" s="2390">
        <f>'NCD-1_NPCB&amp;VI'!G22</f>
        <v>0</v>
      </c>
      <c r="AA99" s="2391">
        <f t="shared" si="7"/>
        <v>0</v>
      </c>
    </row>
    <row r="100" spans="1:27" ht="43.5" customHeight="1">
      <c r="A100" s="4761"/>
      <c r="B100" s="4754"/>
      <c r="C100" s="4754"/>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61"/>
      <c r="B101" s="4754"/>
      <c r="C101" s="4754"/>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61"/>
      <c r="B102" s="4754"/>
      <c r="C102" s="4754"/>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61"/>
      <c r="B103" s="4754"/>
      <c r="C103" s="4754"/>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61"/>
      <c r="B104" s="4754"/>
      <c r="C104" s="4754"/>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61"/>
      <c r="B105" s="4762" t="s">
        <v>111</v>
      </c>
      <c r="C105" s="4762"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0</v>
      </c>
      <c r="P105" s="1954">
        <f t="shared" si="9"/>
        <v>0</v>
      </c>
      <c r="Q105" s="1960" t="s">
        <v>1787</v>
      </c>
      <c r="R105" s="1953">
        <f>'NCD-2_NMHP'!T7</f>
        <v>0</v>
      </c>
      <c r="S105" s="1958"/>
      <c r="T105" s="1953">
        <f>'NCD-2_NMHP'!V7</f>
        <v>0</v>
      </c>
      <c r="U105" s="1959" t="s">
        <v>6834</v>
      </c>
      <c r="V105" s="1953">
        <f>'NCD-2_NMHP'!X7</f>
        <v>0</v>
      </c>
      <c r="W105" s="1958"/>
      <c r="X105" s="1955">
        <f t="shared" si="11"/>
        <v>0</v>
      </c>
      <c r="Y105" s="1956" t="str">
        <f t="shared" si="10"/>
        <v xml:space="preserve">   Detailed Justification &amp; Budget Calculaation is Placed at  NCD-2 _ NMHP  Annxeure,  Sl No-97  For OOC- Detailed out in Same Annexure </v>
      </c>
      <c r="Z105" s="2391">
        <f>'NCD-2_NMHP'!G7</f>
        <v>0</v>
      </c>
      <c r="AA105" s="2391">
        <f t="shared" si="7"/>
        <v>0</v>
      </c>
    </row>
    <row r="106" spans="1:27" ht="43.5" customHeight="1">
      <c r="A106" s="4761"/>
      <c r="B106" s="4762"/>
      <c r="C106" s="4762"/>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v>
      </c>
      <c r="U106" s="1960" t="s">
        <v>1788</v>
      </c>
      <c r="V106" s="1961">
        <f>'NCD-2_NMHP'!X23</f>
        <v>0</v>
      </c>
      <c r="W106" s="1958"/>
      <c r="X106" s="1973">
        <f t="shared" si="11"/>
        <v>0</v>
      </c>
      <c r="Y106" s="1956" t="str">
        <f t="shared" si="10"/>
        <v xml:space="preserve">     Detailed Justification &amp; Budget Calculaation is Placed at  NCD-2 _ NMHP  Annxeure,  Sl No-98 </v>
      </c>
      <c r="Z106" s="2391">
        <f>'NCD-2_NMHP'!G23</f>
        <v>0</v>
      </c>
      <c r="AA106" s="2391">
        <f t="shared" si="7"/>
        <v>0</v>
      </c>
    </row>
    <row r="107" spans="1:27" ht="43.5" customHeight="1">
      <c r="A107" s="4761"/>
      <c r="B107" s="4762" t="s">
        <v>113</v>
      </c>
      <c r="C107" s="4762" t="s">
        <v>114</v>
      </c>
      <c r="D107" s="1820">
        <v>99</v>
      </c>
      <c r="E107" s="986" t="s">
        <v>115</v>
      </c>
      <c r="F107" s="1953">
        <f>'NCD-3_NPHCE'!H7</f>
        <v>0</v>
      </c>
      <c r="G107" s="1958"/>
      <c r="H107" s="1953">
        <f>'NCD-3_NPHCE'!J7</f>
        <v>0</v>
      </c>
      <c r="I107" s="1953">
        <f>'NCD-3_NPHCE'!K7</f>
        <v>0</v>
      </c>
      <c r="J107" s="1954">
        <f t="shared" si="8"/>
        <v>0</v>
      </c>
      <c r="K107" s="1958"/>
      <c r="L107" s="1953">
        <f>'NCD-3_NPHCE'!N7</f>
        <v>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0</v>
      </c>
      <c r="Y107" s="1956" t="str">
        <f t="shared" si="10"/>
        <v xml:space="preserve">  Detailed Justification &amp; Budget Calculaation is Placed at  NCD-3 _ NPHCE  Annxeure,  Sl No-99   For OOC- Detailed out in Same Annexure </v>
      </c>
      <c r="Z107" s="2390">
        <f>'NCD-3_NPHCE'!G7</f>
        <v>0</v>
      </c>
      <c r="AA107" s="2391">
        <f t="shared" si="7"/>
        <v>0</v>
      </c>
    </row>
    <row r="108" spans="1:27" ht="43.5" customHeight="1">
      <c r="A108" s="4761"/>
      <c r="B108" s="4762"/>
      <c r="C108" s="4762"/>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v>
      </c>
      <c r="U108" s="1960" t="s">
        <v>1835</v>
      </c>
      <c r="V108" s="1953">
        <f>'NCD-3_NPHCE'!X18</f>
        <v>0</v>
      </c>
      <c r="W108" s="1958"/>
      <c r="X108" s="1955">
        <f t="shared" si="11"/>
        <v>0</v>
      </c>
      <c r="Y108" s="1956" t="str">
        <f t="shared" si="10"/>
        <v xml:space="preserve">     Detailed Justification &amp; Budget Calculaation is Placed at  NCD-3 _ NPHCE  Annxeure,  Sl No-100 </v>
      </c>
      <c r="Z108" s="2390">
        <f>'NCD-3_NPHCE'!G18</f>
        <v>0</v>
      </c>
      <c r="AA108" s="2391">
        <f t="shared" si="7"/>
        <v>0</v>
      </c>
    </row>
    <row r="109" spans="1:27" ht="43.5" customHeight="1">
      <c r="A109" s="4761"/>
      <c r="B109" s="4762"/>
      <c r="C109" s="4762"/>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61"/>
      <c r="B110" s="4762"/>
      <c r="C110" s="4762"/>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61"/>
      <c r="B111" s="4762"/>
      <c r="C111" s="4762"/>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61"/>
      <c r="B112" s="4762" t="s">
        <v>119</v>
      </c>
      <c r="C112" s="4762"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61"/>
      <c r="B113" s="4762"/>
      <c r="C113" s="4762"/>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61"/>
      <c r="B114" s="4762"/>
      <c r="C114" s="4762"/>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61"/>
      <c r="B115" s="4762" t="s">
        <v>123</v>
      </c>
      <c r="C115" s="4762"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v>
      </c>
      <c r="U115" s="1960" t="s">
        <v>1974</v>
      </c>
      <c r="V115" s="1953">
        <f>'NCD-5_NP-NCD'!X7</f>
        <v>0</v>
      </c>
      <c r="W115" s="1958"/>
      <c r="X115" s="1955">
        <f t="shared" si="11"/>
        <v>0</v>
      </c>
      <c r="Y115" s="1956" t="str">
        <f t="shared" si="10"/>
        <v xml:space="preserve">     Detailed Justification &amp; Budget Calculaation is Placed at  NCD-5 _ NP-NCD  Annxeure,  Sl No-107 </v>
      </c>
      <c r="Z115" s="2390">
        <f>'NCD-5_NP-NCD'!G7</f>
        <v>0</v>
      </c>
      <c r="AA115" s="2391">
        <f t="shared" si="7"/>
        <v>0</v>
      </c>
    </row>
    <row r="116" spans="1:27" ht="43.5" customHeight="1">
      <c r="A116" s="4761"/>
      <c r="B116" s="4762"/>
      <c r="C116" s="4762"/>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61"/>
      <c r="B117" s="4762"/>
      <c r="C117" s="4762"/>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0</v>
      </c>
      <c r="S117" s="1960" t="s">
        <v>1976</v>
      </c>
      <c r="T117" s="1953">
        <f>'NCD-5_NP-NCD'!V25</f>
        <v>0</v>
      </c>
      <c r="U117" s="1959" t="s">
        <v>6834</v>
      </c>
      <c r="V117" s="1953">
        <f>'NCD-5_NP-NCD'!X25</f>
        <v>0</v>
      </c>
      <c r="W117" s="1958"/>
      <c r="X117" s="1955">
        <f t="shared" si="11"/>
        <v>0</v>
      </c>
      <c r="Y117" s="1956" t="str">
        <f t="shared" si="10"/>
        <v xml:space="preserve">    Detailed Justification &amp; Budget Calculaation is Placed at  NCD-5 _ NP-NCD  Annxeure,  Sl No-109 For OOC- Detailed out in Same Annexure </v>
      </c>
      <c r="Z117" s="2390">
        <f>'NCD-5_NP-NCD'!G25</f>
        <v>0</v>
      </c>
      <c r="AA117" s="2391">
        <f t="shared" si="7"/>
        <v>0</v>
      </c>
    </row>
    <row r="118" spans="1:27" ht="43.5" customHeight="1">
      <c r="A118" s="4761"/>
      <c r="B118" s="4762"/>
      <c r="C118" s="4762"/>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61"/>
      <c r="B119" s="4762"/>
      <c r="C119" s="4762"/>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61"/>
      <c r="B120" s="4754" t="s">
        <v>127</v>
      </c>
      <c r="C120" s="4754"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0</v>
      </c>
      <c r="U120" s="1959" t="s">
        <v>6834</v>
      </c>
      <c r="V120" s="1953">
        <f>'NCD-6_PMNDP'!X7</f>
        <v>0</v>
      </c>
      <c r="W120" s="1958"/>
      <c r="X120" s="1955">
        <f t="shared" si="11"/>
        <v>0</v>
      </c>
      <c r="Y120" s="1956" t="str">
        <f t="shared" si="10"/>
        <v xml:space="preserve">  Detailed Justification &amp; Budget Calculaation is Placed at  NCD-6 _ PMNDP  Annxeure,  Sl No-112   For OOC- Detailed out in Same Annexure </v>
      </c>
      <c r="Z120" s="2390">
        <f>'NCD-6_PMNDP'!G7</f>
        <v>0</v>
      </c>
      <c r="AA120" s="2391">
        <f t="shared" si="7"/>
        <v>0</v>
      </c>
    </row>
    <row r="121" spans="1:27" ht="43.5" customHeight="1">
      <c r="A121" s="4761"/>
      <c r="B121" s="4754"/>
      <c r="C121" s="4754"/>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6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61"/>
      <c r="B123" s="4754" t="s">
        <v>134</v>
      </c>
      <c r="C123" s="4754"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0</v>
      </c>
      <c r="U123" s="1959" t="s">
        <v>6834</v>
      </c>
      <c r="V123" s="1953">
        <f>'NCD-8_NOHP'!X7</f>
        <v>0</v>
      </c>
      <c r="W123" s="1958"/>
      <c r="X123" s="1955">
        <f t="shared" si="11"/>
        <v>0</v>
      </c>
      <c r="Y123" s="1956" t="str">
        <f t="shared" si="10"/>
        <v xml:space="preserve">  Detailed Justification &amp; Budget Calculaation is Placed at  NCD-8 _ NOHP  Annxeure,  Sl No-115   For OOC- Detailed out in Same Annexure </v>
      </c>
      <c r="Z123" s="2391">
        <f>'NCD-8_NOHP'!G7</f>
        <v>0</v>
      </c>
      <c r="AA123" s="2391">
        <f t="shared" si="7"/>
        <v>0</v>
      </c>
    </row>
    <row r="124" spans="1:27" ht="43.5" customHeight="1">
      <c r="A124" s="4761"/>
      <c r="B124" s="4754"/>
      <c r="C124" s="4754"/>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61"/>
      <c r="B125" s="4754"/>
      <c r="C125" s="4754"/>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61"/>
      <c r="B126" s="4754"/>
      <c r="C126" s="4754"/>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6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6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61"/>
      <c r="B129" s="4762" t="s">
        <v>145</v>
      </c>
      <c r="C129" s="4762"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61"/>
      <c r="B130" s="4762"/>
      <c r="C130" s="4762"/>
      <c r="D130" s="1820">
        <v>122</v>
      </c>
      <c r="E130" s="986" t="s">
        <v>148</v>
      </c>
      <c r="F130" s="1953">
        <f>'NCD-11_NPPCD'!H14</f>
        <v>0</v>
      </c>
      <c r="G130" s="1958"/>
      <c r="H130" s="1953">
        <f>'NCD-11_NPPCD'!J14</f>
        <v>0</v>
      </c>
      <c r="I130" s="1953">
        <f>'NCD-11_NPPCD'!K14</f>
        <v>0</v>
      </c>
      <c r="J130" s="1954">
        <f t="shared" si="8"/>
        <v>0</v>
      </c>
      <c r="K130" s="1958"/>
      <c r="L130" s="1953">
        <f>'NCD-11_NPPCD'!N14</f>
        <v>0</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0</v>
      </c>
      <c r="Y130" s="1956" t="str">
        <f t="shared" si="10"/>
        <v xml:space="preserve">  Detailed Justification &amp; Budget Calculaation is Placed at  NCD-11 _ NPPCD  Annxeure,  Sl No-122    </v>
      </c>
      <c r="Z130" s="2390">
        <f>'NCD-11_NPPCD'!G14</f>
        <v>0</v>
      </c>
      <c r="AA130" s="2391">
        <f t="shared" si="7"/>
        <v>0</v>
      </c>
    </row>
    <row r="131" spans="1:27" ht="43.5" customHeight="1">
      <c r="A131" s="4761"/>
      <c r="B131" s="4762"/>
      <c r="C131" s="4762"/>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61"/>
      <c r="B132" s="4769" t="s">
        <v>150</v>
      </c>
      <c r="C132" s="4769"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61"/>
      <c r="B133" s="4769"/>
      <c r="C133" s="4769"/>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6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61"/>
      <c r="B135" s="4757" t="s">
        <v>156</v>
      </c>
      <c r="C135" s="4757"/>
      <c r="D135" s="4757"/>
      <c r="E135" s="991"/>
      <c r="F135" s="1945">
        <f t="shared" ref="F135:V135" si="12">SUM(F95:F134)</f>
        <v>0</v>
      </c>
      <c r="G135" s="1946"/>
      <c r="H135" s="1945">
        <f t="shared" si="12"/>
        <v>0</v>
      </c>
      <c r="I135" s="1945">
        <f t="shared" si="12"/>
        <v>0</v>
      </c>
      <c r="J135" s="1945">
        <f t="shared" si="12"/>
        <v>0</v>
      </c>
      <c r="K135" s="1946"/>
      <c r="L135" s="1945">
        <f t="shared" si="12"/>
        <v>0</v>
      </c>
      <c r="M135" s="1946"/>
      <c r="N135" s="1945">
        <f t="shared" si="12"/>
        <v>0</v>
      </c>
      <c r="O135" s="1945">
        <f t="shared" si="12"/>
        <v>0</v>
      </c>
      <c r="P135" s="1945">
        <f t="shared" si="12"/>
        <v>0</v>
      </c>
      <c r="Q135" s="1946"/>
      <c r="R135" s="1945">
        <f t="shared" si="12"/>
        <v>0</v>
      </c>
      <c r="S135" s="1946"/>
      <c r="T135" s="1945">
        <f t="shared" si="12"/>
        <v>0</v>
      </c>
      <c r="U135" s="1946"/>
      <c r="V135" s="1945">
        <f t="shared" si="12"/>
        <v>0</v>
      </c>
      <c r="W135" s="1946"/>
      <c r="X135" s="1969">
        <f>SUM(X95:X134)</f>
        <v>0</v>
      </c>
      <c r="Y135" s="1970" t="str">
        <f t="shared" ref="Y135" si="13">CONCATENATE(G135," ",K135," ",M135," ",Q135," ",S135," ",U135," ",W135)</f>
        <v xml:space="preserve">      </v>
      </c>
      <c r="Z135" s="1969">
        <f>SUM(Z95:Z134)</f>
        <v>0</v>
      </c>
      <c r="AA135" s="2391">
        <f t="shared" ref="AA135" si="14">X135-Z135</f>
        <v>0</v>
      </c>
    </row>
    <row r="136" spans="1:27" ht="43.5" customHeight="1">
      <c r="A136" s="4761" t="s">
        <v>157</v>
      </c>
      <c r="B136" s="4754" t="s">
        <v>158</v>
      </c>
      <c r="C136" s="4754"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61"/>
      <c r="B137" s="4754"/>
      <c r="C137" s="4754"/>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61"/>
      <c r="B138" s="4754"/>
      <c r="C138" s="4754"/>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61"/>
      <c r="B139" s="4754" t="s">
        <v>160</v>
      </c>
      <c r="C139" s="4754"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61"/>
      <c r="B140" s="4754"/>
      <c r="C140" s="4755"/>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v>
      </c>
      <c r="U140" s="1960" t="s">
        <v>4230</v>
      </c>
      <c r="V140" s="1953">
        <f>'HSS(U)'!AA28</f>
        <v>0</v>
      </c>
      <c r="W140" s="1958"/>
      <c r="X140" s="1955">
        <f t="shared" si="17"/>
        <v>0</v>
      </c>
      <c r="Y140" s="1956" t="str">
        <f t="shared" si="18"/>
        <v xml:space="preserve">     Detailed Justification &amp; Budget Calculaation is Placed at  HSS(U). Annexure,  Sl No-131 </v>
      </c>
      <c r="Z140" s="2390">
        <f>'HSS(U)'!AC28</f>
        <v>0</v>
      </c>
      <c r="AA140" s="2391">
        <f t="shared" si="19"/>
        <v>0</v>
      </c>
    </row>
    <row r="141" spans="1:27" ht="43.5" customHeight="1">
      <c r="A141" s="4761"/>
      <c r="B141" s="4754"/>
      <c r="C141" s="4755"/>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61"/>
      <c r="B142" s="4754"/>
      <c r="C142" s="4755"/>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61"/>
      <c r="B143" s="4754"/>
      <c r="C143" s="4755"/>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v>
      </c>
      <c r="U143" s="1960" t="s">
        <v>4233</v>
      </c>
      <c r="V143" s="1953">
        <f>'HSS(U)'!AA37</f>
        <v>0</v>
      </c>
      <c r="W143" s="1958"/>
      <c r="X143" s="1955">
        <f t="shared" si="17"/>
        <v>0</v>
      </c>
      <c r="Y143" s="1956" t="str">
        <f t="shared" si="18"/>
        <v xml:space="preserve">     Detailed Justification &amp; Budget Calculaation is Placed at  HSS(U). Annexure,  Sl No-134 </v>
      </c>
      <c r="Z143" s="2390">
        <f>'HSS(U)'!AC37</f>
        <v>0</v>
      </c>
      <c r="AA143" s="2391">
        <f t="shared" si="19"/>
        <v>0</v>
      </c>
    </row>
    <row r="144" spans="1:27" ht="43.5" customHeight="1">
      <c r="A144" s="4761"/>
      <c r="B144" s="4754"/>
      <c r="C144" s="4755"/>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61"/>
      <c r="B145" s="4754"/>
      <c r="C145" s="4755"/>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61"/>
      <c r="B146" s="4754" t="s">
        <v>167</v>
      </c>
      <c r="C146" s="4754"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61"/>
      <c r="B147" s="4754"/>
      <c r="C147" s="4754"/>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61"/>
      <c r="B148" s="4754" t="s">
        <v>171</v>
      </c>
      <c r="C148" s="4754"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61"/>
      <c r="B149" s="4754"/>
      <c r="C149" s="4754"/>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61"/>
      <c r="B150" s="4754"/>
      <c r="C150" s="4754"/>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61"/>
      <c r="B151" s="4754" t="s">
        <v>176</v>
      </c>
      <c r="C151" s="4754"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0</v>
      </c>
      <c r="U151" s="1960" t="s">
        <v>4244</v>
      </c>
      <c r="V151" s="1957">
        <f>'HSS(U)'!AA99</f>
        <v>0</v>
      </c>
      <c r="W151" s="1960"/>
      <c r="X151" s="1955">
        <f t="shared" si="17"/>
        <v>0</v>
      </c>
      <c r="Y151" s="1956" t="str">
        <f t="shared" si="18"/>
        <v xml:space="preserve">     Detailed Justification &amp; Budget Calculaation is Placed at  HSS(U). Annexure,  Sl No-142 </v>
      </c>
      <c r="Z151" s="2390">
        <f>'HSS(U)'!AC99</f>
        <v>0</v>
      </c>
      <c r="AA151" s="2391">
        <f t="shared" si="19"/>
        <v>0</v>
      </c>
    </row>
    <row r="152" spans="1:27" ht="43.5" customHeight="1">
      <c r="A152" s="4761"/>
      <c r="B152" s="4754"/>
      <c r="C152" s="4754"/>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61"/>
      <c r="B153" s="4754"/>
      <c r="C153" s="4754"/>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61"/>
      <c r="B154" s="4754"/>
      <c r="C154" s="4754"/>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6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6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6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6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v>
      </c>
      <c r="U158" s="1960" t="s">
        <v>4243</v>
      </c>
      <c r="V158" s="1983">
        <f>'HSS(U)'!AA122</f>
        <v>0</v>
      </c>
      <c r="W158" s="1984"/>
      <c r="X158" s="1955">
        <f t="shared" ref="X158" si="20">F158+J158+L158+P158+R158+T158+V158</f>
        <v>0</v>
      </c>
      <c r="Y158" s="1956" t="str">
        <f t="shared" si="18"/>
        <v xml:space="preserve">     Detailed Justification &amp; Budget Calculaation is Placed at  HSS(U). Annexure,  Sl No-149 </v>
      </c>
      <c r="Z158" s="2390">
        <f>'HSS(U)'!AC122</f>
        <v>0</v>
      </c>
      <c r="AA158" s="2391">
        <f t="shared" si="19"/>
        <v>0</v>
      </c>
    </row>
    <row r="159" spans="1:27" s="183" customFormat="1" ht="43.5" customHeight="1">
      <c r="A159" s="4761"/>
      <c r="B159" s="4757" t="s">
        <v>295</v>
      </c>
      <c r="C159" s="4757"/>
      <c r="D159" s="4757"/>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0</v>
      </c>
      <c r="U159" s="1986"/>
      <c r="V159" s="1947">
        <f t="shared" si="21"/>
        <v>0</v>
      </c>
      <c r="W159" s="1986"/>
      <c r="X159" s="1987">
        <f>SUM(X136:X158)</f>
        <v>0</v>
      </c>
      <c r="Y159" s="1970" t="str">
        <f t="shared" si="18"/>
        <v xml:space="preserve">      </v>
      </c>
      <c r="Z159" s="183">
        <f t="shared" ref="Z159" si="22">SUM(Z136:Z158)</f>
        <v>0</v>
      </c>
      <c r="AA159" s="2391">
        <f t="shared" si="19"/>
        <v>0</v>
      </c>
    </row>
    <row r="160" spans="1:27" ht="43.5" customHeight="1">
      <c r="A160" s="4758" t="s">
        <v>191</v>
      </c>
      <c r="B160" s="4754" t="s">
        <v>192</v>
      </c>
      <c r="C160" s="4754"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59"/>
      <c r="B161" s="4754"/>
      <c r="C161" s="4754"/>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59"/>
      <c r="B162" s="4754"/>
      <c r="C162" s="4754"/>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59"/>
      <c r="B163" s="4754"/>
      <c r="C163" s="4754"/>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59"/>
      <c r="B164" s="4754" t="s">
        <v>194</v>
      </c>
      <c r="C164" s="4754"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59"/>
      <c r="B165" s="4754"/>
      <c r="C165" s="4754"/>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0</v>
      </c>
      <c r="U165" s="1959" t="s">
        <v>6093</v>
      </c>
      <c r="V165" s="1953">
        <f>'HSS-2_Blood Services'!X19</f>
        <v>0</v>
      </c>
      <c r="W165" s="1958"/>
      <c r="X165" s="1955">
        <f t="shared" si="23"/>
        <v>0</v>
      </c>
      <c r="Y165" s="1956" t="str">
        <f t="shared" si="18"/>
        <v xml:space="preserve">    Detailed Justification &amp; Budget Calculaation is Placed at  HSS-2_ Blood Services  Annxeure,  Sl No-155 For OOC- Detailed out in Same Annexure </v>
      </c>
      <c r="Z165" s="2390">
        <f>'HSS-2_Blood Services'!Z19</f>
        <v>0</v>
      </c>
      <c r="AA165" s="2391">
        <f t="shared" si="19"/>
        <v>0</v>
      </c>
    </row>
    <row r="166" spans="1:27" ht="43.5" customHeight="1">
      <c r="A166" s="4759"/>
      <c r="B166" s="4754"/>
      <c r="C166" s="4754"/>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59"/>
      <c r="B167" s="4754"/>
      <c r="C167" s="4754"/>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59"/>
      <c r="B168" s="4754"/>
      <c r="C168" s="4754"/>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59"/>
      <c r="B169" s="4754" t="s">
        <v>199</v>
      </c>
      <c r="C169" s="4754"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0</v>
      </c>
      <c r="U169" s="1960" t="s">
        <v>2286</v>
      </c>
      <c r="V169" s="1953">
        <f>'HSS-3_Community Engagement'!X7</f>
        <v>0</v>
      </c>
      <c r="W169" s="1958"/>
      <c r="X169" s="1955">
        <f t="shared" si="23"/>
        <v>0</v>
      </c>
      <c r="Y169" s="1956" t="str">
        <f t="shared" si="18"/>
        <v xml:space="preserve">     Detailed Justification &amp; Budget Calculaation is Placed at  HSS-3_ Community Engagement  Annxeure,  Sl No-159 </v>
      </c>
      <c r="Z169" s="180">
        <f>'HSS-3_Community Engagement'!Z7</f>
        <v>0</v>
      </c>
      <c r="AA169" s="2391">
        <f t="shared" si="19"/>
        <v>0</v>
      </c>
    </row>
    <row r="170" spans="1:27" ht="43.5" customHeight="1">
      <c r="A170" s="4759"/>
      <c r="B170" s="4754"/>
      <c r="C170" s="4754"/>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59"/>
      <c r="B171" s="4754"/>
      <c r="C171" s="4754"/>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59"/>
      <c r="B172" s="4754"/>
      <c r="C172" s="4754"/>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59"/>
      <c r="B173" s="4754"/>
      <c r="C173" s="4754"/>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59"/>
      <c r="B174" s="4754" t="s">
        <v>202</v>
      </c>
      <c r="C174" s="4754"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59"/>
      <c r="B175" s="4754"/>
      <c r="C175" s="4755"/>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59"/>
      <c r="B176" s="4754"/>
      <c r="C176" s="4755"/>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59"/>
      <c r="B177" s="4754"/>
      <c r="C177" s="4755"/>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59"/>
      <c r="B178" s="4754"/>
      <c r="C178" s="4755"/>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59"/>
      <c r="B179" s="4754"/>
      <c r="C179" s="4755"/>
      <c r="D179" s="1822">
        <v>169</v>
      </c>
      <c r="E179" s="986" t="s">
        <v>340</v>
      </c>
      <c r="F179" s="1953">
        <f>'HSS-4_ Civil IPHS'!J28</f>
        <v>0</v>
      </c>
      <c r="G179" s="1958"/>
      <c r="H179" s="1953">
        <f>'HSS-4_ Civil IPHS'!L28</f>
        <v>0</v>
      </c>
      <c r="I179" s="1953">
        <f>'HSS-4_ Civil IPHS'!M28</f>
        <v>0</v>
      </c>
      <c r="J179" s="1954">
        <f t="shared" si="15"/>
        <v>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0</v>
      </c>
      <c r="Y179" s="1956" t="str">
        <f t="shared" si="18"/>
        <v xml:space="preserve"> Detailed Justification &amp; Budget Calculaation is Placed at  HSS-4_ Civil IPHS Annxeure,  Sl No-169     </v>
      </c>
      <c r="Z179" s="2392">
        <f t="shared" si="24"/>
        <v>0</v>
      </c>
      <c r="AA179" s="2391">
        <f t="shared" si="19"/>
        <v>0</v>
      </c>
    </row>
    <row r="180" spans="1:27" ht="43.5" customHeight="1">
      <c r="A180" s="4759"/>
      <c r="B180" s="4754"/>
      <c r="C180" s="4755"/>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59"/>
      <c r="B181" s="4754" t="s">
        <v>209</v>
      </c>
      <c r="C181" s="4754"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59"/>
      <c r="B182" s="4755"/>
      <c r="C182" s="4755"/>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59"/>
      <c r="B183" s="4755"/>
      <c r="C183" s="4755"/>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59"/>
      <c r="B184" s="4755"/>
      <c r="C184" s="4755"/>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59"/>
      <c r="B185" s="4754" t="s">
        <v>215</v>
      </c>
      <c r="C185" s="4754"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v>
      </c>
      <c r="S185" s="1960" t="s">
        <v>2515</v>
      </c>
      <c r="T185" s="1953">
        <f>'HSS-6 Quality Assurance'!V7</f>
        <v>0</v>
      </c>
      <c r="U185" s="1959" t="s">
        <v>6093</v>
      </c>
      <c r="V185" s="1953">
        <f>'HSS-6 Quality Assurance'!X7</f>
        <v>0</v>
      </c>
      <c r="W185" s="1958"/>
      <c r="X185" s="1955">
        <f t="shared" si="23"/>
        <v>0</v>
      </c>
      <c r="Y185" s="1956" t="str">
        <f t="shared" si="18"/>
        <v xml:space="preserve">    Detailed Justification &amp; Budget Calculaation is Placed at  HSS-6_ Quality Assurance  Annxeure,  Sl No-175 For OOC- Detailed out in Same Annexure </v>
      </c>
      <c r="Z185" s="2390">
        <f>'HSS-6 Quality Assurance'!Z7</f>
        <v>0</v>
      </c>
      <c r="AA185" s="2391">
        <f t="shared" si="19"/>
        <v>0</v>
      </c>
    </row>
    <row r="186" spans="1:27" ht="43.5" customHeight="1">
      <c r="A186" s="4759"/>
      <c r="B186" s="4755"/>
      <c r="C186" s="4755"/>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0</v>
      </c>
      <c r="U186" s="1960" t="s">
        <v>2516</v>
      </c>
      <c r="V186" s="1953">
        <f>'HSS-6 Quality Assurance'!X56</f>
        <v>0</v>
      </c>
      <c r="W186" s="1958"/>
      <c r="X186" s="1955">
        <f t="shared" si="23"/>
        <v>0</v>
      </c>
      <c r="Y186" s="1956" t="str">
        <f t="shared" si="18"/>
        <v xml:space="preserve">     Detailed Justification &amp; Budget Calculaation is Placed at  HSS-6_ Quality Assurance  Annxeure,  Sl No-176 </v>
      </c>
      <c r="Z186" s="180">
        <f>'HSS-6 Quality Assurance'!Z56</f>
        <v>0</v>
      </c>
      <c r="AA186" s="2391">
        <f t="shared" si="19"/>
        <v>0</v>
      </c>
    </row>
    <row r="187" spans="1:27" ht="43.5" customHeight="1">
      <c r="A187" s="4759"/>
      <c r="B187" s="4755"/>
      <c r="C187" s="4755"/>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59"/>
      <c r="B188" s="4754" t="s">
        <v>216</v>
      </c>
      <c r="C188" s="4754"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0</v>
      </c>
      <c r="U188" s="1960" t="s">
        <v>2603</v>
      </c>
      <c r="V188" s="1953">
        <f>'HSS-7_Other Initiatives'!X7</f>
        <v>0</v>
      </c>
      <c r="W188" s="1958"/>
      <c r="X188" s="1955">
        <f t="shared" si="23"/>
        <v>0</v>
      </c>
      <c r="Y188" s="1956" t="str">
        <f t="shared" si="18"/>
        <v xml:space="preserve">     Detailed Justification &amp; Budget Calculaation is Placed at  HSS-7_ Other Initiatives  Annxeure,  Sl No-178 </v>
      </c>
      <c r="Z188" s="2390">
        <f>'HSS-7_Other Initiatives'!Z7</f>
        <v>0</v>
      </c>
      <c r="AA188" s="2391">
        <f t="shared" si="19"/>
        <v>0</v>
      </c>
    </row>
    <row r="189" spans="1:27" ht="43.5" customHeight="1">
      <c r="A189" s="4759"/>
      <c r="B189" s="4755"/>
      <c r="C189" s="4755"/>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0</v>
      </c>
      <c r="U189" s="1960" t="s">
        <v>2604</v>
      </c>
      <c r="V189" s="1953">
        <f>'HSS-7_Other Initiatives'!X16</f>
        <v>0</v>
      </c>
      <c r="W189" s="1958"/>
      <c r="X189" s="1955">
        <f t="shared" si="23"/>
        <v>0</v>
      </c>
      <c r="Y189" s="1956" t="str">
        <f t="shared" si="18"/>
        <v xml:space="preserve">     Detailed Justification &amp; Budget Calculaation is Placed at  HSS-7_ Other Initiatives  Annxeure,  Sl No-179 </v>
      </c>
      <c r="Z189" s="2391">
        <f>'HSS-7_Other Initiatives'!Z16</f>
        <v>0</v>
      </c>
      <c r="AA189" s="2391">
        <f t="shared" si="19"/>
        <v>0</v>
      </c>
    </row>
    <row r="190" spans="1:27" ht="43.5" customHeight="1">
      <c r="A190" s="4759"/>
      <c r="B190" s="4755"/>
      <c r="C190" s="4755"/>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0</v>
      </c>
      <c r="U190" s="1960" t="s">
        <v>2605</v>
      </c>
      <c r="V190" s="1953">
        <f>'HSS-7_Other Initiatives'!X35</f>
        <v>0</v>
      </c>
      <c r="W190" s="1958"/>
      <c r="X190" s="1955">
        <f t="shared" si="23"/>
        <v>0</v>
      </c>
      <c r="Y190" s="1956" t="str">
        <f t="shared" si="18"/>
        <v xml:space="preserve">     Detailed Justification &amp; Budget Calculaation is Placed at  HSS-7_ Other Initiatives  Annxeure,  Sl No-180 </v>
      </c>
      <c r="Z190" s="2390">
        <f>'HSS-7_Other Initiatives'!Z35</f>
        <v>0</v>
      </c>
      <c r="AA190" s="2391">
        <f t="shared" si="19"/>
        <v>0</v>
      </c>
    </row>
    <row r="191" spans="1:27" ht="43.5" customHeight="1">
      <c r="A191" s="4759"/>
      <c r="B191" s="4755"/>
      <c r="C191" s="4755"/>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0</v>
      </c>
      <c r="S191" s="1960" t="s">
        <v>2606</v>
      </c>
      <c r="T191" s="1953">
        <f>'HSS-7_Other Initiatives'!V44</f>
        <v>0</v>
      </c>
      <c r="U191" s="1958"/>
      <c r="V191" s="1953">
        <f>'HSS-7_Other Initiatives'!X44</f>
        <v>0</v>
      </c>
      <c r="W191" s="1958"/>
      <c r="X191" s="1955">
        <f t="shared" si="23"/>
        <v>0</v>
      </c>
      <c r="Y191" s="1956" t="str">
        <f t="shared" si="18"/>
        <v xml:space="preserve">    Detailed Justification &amp; Budget Calculaation is Placed at  HSS-7_ Other Initiatives  Annxeure,  Sl No-181  </v>
      </c>
      <c r="Z191" s="2390">
        <f>'HSS-7_Other Initiatives'!Z44</f>
        <v>0</v>
      </c>
      <c r="AA191" s="2391">
        <f t="shared" si="19"/>
        <v>0</v>
      </c>
    </row>
    <row r="192" spans="1:27" ht="43.5" customHeight="1">
      <c r="A192" s="4759"/>
      <c r="B192" s="4755"/>
      <c r="C192" s="4755"/>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59"/>
      <c r="B193" s="4755"/>
      <c r="C193" s="4755"/>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59"/>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59"/>
      <c r="B195" s="4754" t="s">
        <v>226</v>
      </c>
      <c r="C195" s="4754"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14.654960456618163</v>
      </c>
      <c r="U195" s="1960" t="s">
        <v>4253</v>
      </c>
      <c r="V195" s="1957"/>
      <c r="W195" s="1960"/>
      <c r="X195" s="1955">
        <f t="shared" si="23"/>
        <v>14.654960456618163</v>
      </c>
      <c r="Y195" s="1956" t="str">
        <f t="shared" si="18"/>
        <v xml:space="preserve">     Detailed Justification &amp; Budget Calculaation is Placed at  HSS-8_ Inventory management  Annxeure,  Sl No-185 </v>
      </c>
      <c r="Z195" s="2390">
        <f>'HSS-9_HRH'!Z7</f>
        <v>14.654960456618163</v>
      </c>
      <c r="AA195" s="2391">
        <f t="shared" si="19"/>
        <v>0</v>
      </c>
    </row>
    <row r="196" spans="1:27" ht="43.5" customHeight="1">
      <c r="A196" s="4759"/>
      <c r="B196" s="4754"/>
      <c r="C196" s="4754"/>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0</v>
      </c>
      <c r="U196" s="1960" t="s">
        <v>2658</v>
      </c>
      <c r="V196" s="1953">
        <f>'HSS-9_HRH'!X15</f>
        <v>0</v>
      </c>
      <c r="W196" s="1958"/>
      <c r="X196" s="1955">
        <f t="shared" si="23"/>
        <v>0</v>
      </c>
      <c r="Y196" s="1956" t="str">
        <f t="shared" si="18"/>
        <v xml:space="preserve">     Detailed Justification &amp; Budget Calculaation is Placed at  HSS-9_ HRH  Annxeure,  Sl No-186 </v>
      </c>
      <c r="Z196" s="2390">
        <f>'HSS-9_HRH'!Z15</f>
        <v>0</v>
      </c>
      <c r="AA196" s="2391">
        <f t="shared" si="19"/>
        <v>0</v>
      </c>
    </row>
    <row r="197" spans="1:27" ht="43.5" customHeight="1">
      <c r="A197" s="4759"/>
      <c r="B197" s="4754"/>
      <c r="C197" s="4754"/>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59"/>
      <c r="B198" s="4754"/>
      <c r="C198" s="4754"/>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59"/>
      <c r="B199" s="4754"/>
      <c r="C199" s="4754"/>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59"/>
      <c r="B200" s="4754"/>
      <c r="C200" s="4754"/>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59"/>
      <c r="B201" s="4754" t="s">
        <v>229</v>
      </c>
      <c r="C201" s="4754"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59"/>
      <c r="B202" s="4755"/>
      <c r="C202" s="4755"/>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59"/>
      <c r="B203" s="4754" t="s">
        <v>231</v>
      </c>
      <c r="C203" s="4754"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59"/>
      <c r="B204" s="4755"/>
      <c r="C204" s="4754"/>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0</v>
      </c>
      <c r="Y204" s="1967" t="s">
        <v>2770</v>
      </c>
      <c r="Z204" s="2392">
        <f>X204</f>
        <v>0</v>
      </c>
      <c r="AA204" s="2391">
        <f t="shared" si="28"/>
        <v>0</v>
      </c>
    </row>
    <row r="205" spans="1:27" ht="43.5" customHeight="1">
      <c r="A205" s="4759"/>
      <c r="B205" s="4754" t="s">
        <v>233</v>
      </c>
      <c r="C205" s="4754"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59"/>
      <c r="B206" s="4755"/>
      <c r="C206" s="4755"/>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59"/>
      <c r="B207" s="4755"/>
      <c r="C207" s="4755"/>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59"/>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59"/>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0</v>
      </c>
      <c r="U209" s="1960" t="s">
        <v>2781</v>
      </c>
      <c r="V209" s="1983">
        <f>'HSS-14_Untied Grants'!X7</f>
        <v>0</v>
      </c>
      <c r="W209" s="1984"/>
      <c r="X209" s="1989">
        <f t="shared" ref="X209:X215" si="29">F209+J209+L209+P209+R209+T209+V209</f>
        <v>0</v>
      </c>
      <c r="Y209" s="1956" t="str">
        <f t="shared" si="25"/>
        <v xml:space="preserve">     Detailed Justification &amp; Budget Calculaation is Placed at HSS-14_ Untied Grants  Annxeure,  Sl No-199 </v>
      </c>
      <c r="Z209" s="2390">
        <f>'HSS-14_Untied Grants'!Z7</f>
        <v>0</v>
      </c>
      <c r="AA209" s="2391">
        <f t="shared" si="28"/>
        <v>0</v>
      </c>
    </row>
    <row r="210" spans="1:27" ht="43.5" customHeight="1">
      <c r="A210" s="4759"/>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59"/>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0</v>
      </c>
      <c r="Y211" s="1967" t="s">
        <v>3483</v>
      </c>
      <c r="Z211" s="2394">
        <f>X211</f>
        <v>0</v>
      </c>
      <c r="AA211" s="2391">
        <f t="shared" si="28"/>
        <v>0</v>
      </c>
    </row>
    <row r="212" spans="1:27" s="181" customFormat="1" ht="43.5" customHeight="1">
      <c r="A212" s="4759"/>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0</v>
      </c>
      <c r="Y212" s="1967" t="s">
        <v>3595</v>
      </c>
      <c r="Z212" s="2394">
        <f>X212</f>
        <v>0</v>
      </c>
      <c r="AA212" s="2391">
        <f t="shared" si="28"/>
        <v>0</v>
      </c>
    </row>
    <row r="213" spans="1:27" s="181" customFormat="1" ht="43.5" customHeight="1">
      <c r="A213" s="4759"/>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22.163999999999998</v>
      </c>
      <c r="Y213" s="1967" t="s">
        <v>4105</v>
      </c>
      <c r="Z213" s="2394">
        <f>X213</f>
        <v>22.163999999999998</v>
      </c>
      <c r="AA213" s="2391">
        <f t="shared" si="28"/>
        <v>0</v>
      </c>
    </row>
    <row r="214" spans="1:27" s="181" customFormat="1" ht="43.5" customHeight="1">
      <c r="A214" s="4759"/>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1.24E-2</v>
      </c>
      <c r="Y214" s="1967" t="s">
        <v>4104</v>
      </c>
      <c r="Z214" s="2394">
        <f>X214</f>
        <v>1.24E-2</v>
      </c>
      <c r="AA214" s="2391">
        <f t="shared" si="28"/>
        <v>0</v>
      </c>
    </row>
    <row r="215" spans="1:27" s="181" customFormat="1" ht="43.5" customHeight="1">
      <c r="A215" s="4759"/>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59"/>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0"/>
      <c r="B217" s="4757" t="s">
        <v>294</v>
      </c>
      <c r="C217" s="4757"/>
      <c r="D217" s="4757"/>
      <c r="E217" s="991"/>
      <c r="F217" s="1947">
        <f>SUM(F160:F216)</f>
        <v>0</v>
      </c>
      <c r="G217" s="1947">
        <f t="shared" ref="G217:X217" si="30">SUM(G160:G216)</f>
        <v>0</v>
      </c>
      <c r="H217" s="1947">
        <f t="shared" si="30"/>
        <v>0</v>
      </c>
      <c r="I217" s="1947">
        <f t="shared" si="30"/>
        <v>0</v>
      </c>
      <c r="J217" s="1947">
        <f t="shared" si="30"/>
        <v>0</v>
      </c>
      <c r="K217" s="1947">
        <f t="shared" si="30"/>
        <v>0</v>
      </c>
      <c r="L217" s="1947">
        <f t="shared" si="30"/>
        <v>0</v>
      </c>
      <c r="M217" s="1947">
        <f t="shared" si="30"/>
        <v>0</v>
      </c>
      <c r="N217" s="1947">
        <f t="shared" si="30"/>
        <v>0</v>
      </c>
      <c r="O217" s="1947">
        <f t="shared" si="30"/>
        <v>0</v>
      </c>
      <c r="P217" s="1947">
        <f t="shared" si="30"/>
        <v>0</v>
      </c>
      <c r="Q217" s="1947">
        <f t="shared" si="30"/>
        <v>0</v>
      </c>
      <c r="R217" s="1947">
        <f t="shared" si="30"/>
        <v>0</v>
      </c>
      <c r="S217" s="1947">
        <f t="shared" si="30"/>
        <v>0</v>
      </c>
      <c r="T217" s="1947">
        <f t="shared" si="30"/>
        <v>14.654960456618163</v>
      </c>
      <c r="U217" s="1947">
        <f t="shared" si="30"/>
        <v>0</v>
      </c>
      <c r="V217" s="1947">
        <f t="shared" si="30"/>
        <v>0</v>
      </c>
      <c r="W217" s="1947">
        <f t="shared" si="30"/>
        <v>0</v>
      </c>
      <c r="X217" s="1947">
        <f t="shared" si="30"/>
        <v>36.831360456618157</v>
      </c>
      <c r="Y217" s="1944"/>
      <c r="Z217" s="183">
        <f t="shared" ref="Z217" si="31">SUM(Z160:Z216)</f>
        <v>36.831360456618157</v>
      </c>
      <c r="AA217" s="2391">
        <f t="shared" si="28"/>
        <v>0</v>
      </c>
    </row>
    <row r="218" spans="1:27" s="184" customFormat="1" ht="43.5" customHeight="1">
      <c r="A218" s="4756" t="s">
        <v>240</v>
      </c>
      <c r="B218" s="4756"/>
      <c r="C218" s="4756"/>
      <c r="D218" s="4756"/>
      <c r="E218" s="998"/>
      <c r="F218" s="1950">
        <f>F69+F94+F135+F159+F217</f>
        <v>0</v>
      </c>
      <c r="G218" s="1950">
        <f t="shared" ref="G218:X218" si="32">G69+G94+G135+G159+G217</f>
        <v>0</v>
      </c>
      <c r="H218" s="1950">
        <f t="shared" si="32"/>
        <v>0</v>
      </c>
      <c r="I218" s="1950">
        <f t="shared" si="32"/>
        <v>0</v>
      </c>
      <c r="J218" s="1950">
        <f t="shared" si="32"/>
        <v>0</v>
      </c>
      <c r="K218" s="1950">
        <f t="shared" si="32"/>
        <v>0</v>
      </c>
      <c r="L218" s="1950">
        <f t="shared" si="32"/>
        <v>0</v>
      </c>
      <c r="M218" s="1950">
        <f t="shared" si="32"/>
        <v>0</v>
      </c>
      <c r="N218" s="1950">
        <f t="shared" si="32"/>
        <v>0</v>
      </c>
      <c r="O218" s="1950">
        <f t="shared" si="32"/>
        <v>0</v>
      </c>
      <c r="P218" s="1950">
        <f t="shared" si="32"/>
        <v>0</v>
      </c>
      <c r="Q218" s="1950">
        <f t="shared" si="32"/>
        <v>0</v>
      </c>
      <c r="R218" s="1950">
        <f t="shared" si="32"/>
        <v>0</v>
      </c>
      <c r="S218" s="1950">
        <f t="shared" si="32"/>
        <v>0</v>
      </c>
      <c r="T218" s="1950">
        <f t="shared" si="32"/>
        <v>14.654960456618163</v>
      </c>
      <c r="U218" s="1950">
        <f t="shared" si="32"/>
        <v>0</v>
      </c>
      <c r="V218" s="1950">
        <f t="shared" si="32"/>
        <v>0</v>
      </c>
      <c r="W218" s="1950">
        <f t="shared" si="32"/>
        <v>0</v>
      </c>
      <c r="X218" s="1950">
        <f t="shared" si="32"/>
        <v>36.831360456618157</v>
      </c>
      <c r="Y218" s="1950"/>
      <c r="Z218" s="184">
        <f t="shared" ref="Z218" si="33">Z69+Z94+Z135+Z159+Z217</f>
        <v>36.831360456618157</v>
      </c>
      <c r="AA218" s="2391">
        <f t="shared" si="28"/>
        <v>0</v>
      </c>
    </row>
    <row r="219" spans="1:27" ht="43.5" customHeight="1">
      <c r="A219" s="4763" t="s">
        <v>4336</v>
      </c>
      <c r="B219" s="4763"/>
      <c r="C219" s="4763"/>
      <c r="D219" s="4763"/>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49" t="s">
        <v>2034</v>
      </c>
      <c r="B220" s="4750"/>
      <c r="C220" s="4750"/>
      <c r="D220" s="4751"/>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36.831360456618157</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6" t="s">
        <v>7375</v>
      </c>
      <c r="B1" s="4777"/>
      <c r="C1" s="4777"/>
      <c r="D1" s="4777"/>
      <c r="E1" s="4777"/>
      <c r="F1" s="4777"/>
    </row>
    <row r="2" spans="1:6">
      <c r="A2" s="4748" t="s">
        <v>7258</v>
      </c>
      <c r="B2" s="4748"/>
      <c r="C2" s="4748"/>
      <c r="D2" s="4748"/>
      <c r="E2" s="4748"/>
      <c r="F2" s="4748"/>
    </row>
    <row r="3" spans="1:6" ht="18" customHeight="1">
      <c r="A3" s="1"/>
      <c r="B3" s="2025"/>
      <c r="C3" s="2025"/>
      <c r="D3" s="2025"/>
      <c r="E3" s="2025"/>
      <c r="F3" s="2175" t="s">
        <v>241</v>
      </c>
    </row>
    <row r="4" spans="1:6">
      <c r="A4" s="4778" t="s">
        <v>0</v>
      </c>
      <c r="B4" s="4752" t="s">
        <v>1</v>
      </c>
      <c r="C4" s="4752" t="s">
        <v>2</v>
      </c>
      <c r="D4" s="4779" t="s">
        <v>3</v>
      </c>
      <c r="E4" s="4778" t="s">
        <v>4</v>
      </c>
      <c r="F4" s="4770" t="s">
        <v>274</v>
      </c>
    </row>
    <row r="5" spans="1:6">
      <c r="A5" s="4778"/>
      <c r="B5" s="4752"/>
      <c r="C5" s="4752"/>
      <c r="D5" s="4779"/>
      <c r="E5" s="4778"/>
      <c r="F5" s="4771"/>
    </row>
    <row r="6" spans="1:6">
      <c r="A6" s="4778"/>
      <c r="B6" s="4752"/>
      <c r="C6" s="4752"/>
      <c r="D6" s="4779"/>
      <c r="E6" s="4778"/>
      <c r="F6" s="4772"/>
    </row>
    <row r="7" spans="1:6" ht="18" customHeight="1">
      <c r="A7" s="4761" t="s">
        <v>5</v>
      </c>
      <c r="B7" s="4754" t="s">
        <v>6</v>
      </c>
      <c r="C7" s="4754" t="s">
        <v>7</v>
      </c>
      <c r="D7" s="2476">
        <v>1</v>
      </c>
      <c r="E7" s="983" t="s">
        <v>286</v>
      </c>
      <c r="F7" s="984">
        <f>'PIP Approval _ FY 2026-27'!X7</f>
        <v>0</v>
      </c>
    </row>
    <row r="8" spans="1:6" ht="18" customHeight="1">
      <c r="A8" s="4761"/>
      <c r="B8" s="4755"/>
      <c r="C8" s="4755"/>
      <c r="D8" s="2476">
        <v>2</v>
      </c>
      <c r="E8" s="986" t="s">
        <v>8</v>
      </c>
      <c r="F8" s="984">
        <f>'PIP Approval _ FY 2026-27'!X8</f>
        <v>0</v>
      </c>
    </row>
    <row r="9" spans="1:6" ht="18" customHeight="1">
      <c r="A9" s="4761"/>
      <c r="B9" s="4755"/>
      <c r="C9" s="4755"/>
      <c r="D9" s="2476">
        <v>3</v>
      </c>
      <c r="E9" s="986" t="s">
        <v>9</v>
      </c>
      <c r="F9" s="984">
        <f>'PIP Approval _ FY 2026-27'!X9</f>
        <v>0</v>
      </c>
    </row>
    <row r="10" spans="1:6" ht="18" customHeight="1">
      <c r="A10" s="4761"/>
      <c r="B10" s="4755"/>
      <c r="C10" s="4755"/>
      <c r="D10" s="2476">
        <v>4</v>
      </c>
      <c r="E10" s="986" t="s">
        <v>10</v>
      </c>
      <c r="F10" s="984">
        <f>'PIP Approval _ FY 2026-27'!X10</f>
        <v>0</v>
      </c>
    </row>
    <row r="11" spans="1:6" ht="18" customHeight="1">
      <c r="A11" s="4761"/>
      <c r="B11" s="4755"/>
      <c r="C11" s="4755"/>
      <c r="D11" s="2476">
        <v>5</v>
      </c>
      <c r="E11" s="986" t="s">
        <v>318</v>
      </c>
      <c r="F11" s="984">
        <f>'PIP Approval _ FY 2026-27'!X11</f>
        <v>0</v>
      </c>
    </row>
    <row r="12" spans="1:6" ht="18" customHeight="1">
      <c r="A12" s="4761"/>
      <c r="B12" s="4755"/>
      <c r="C12" s="4755"/>
      <c r="D12" s="2476">
        <v>6</v>
      </c>
      <c r="E12" s="986" t="s">
        <v>11</v>
      </c>
      <c r="F12" s="984">
        <f>'PIP Approval _ FY 2026-27'!X12</f>
        <v>0</v>
      </c>
    </row>
    <row r="13" spans="1:6" ht="18" customHeight="1">
      <c r="A13" s="4761"/>
      <c r="B13" s="4755"/>
      <c r="C13" s="4755"/>
      <c r="D13" s="2476">
        <v>7</v>
      </c>
      <c r="E13" s="986" t="s">
        <v>12</v>
      </c>
      <c r="F13" s="984">
        <f>'PIP Approval _ FY 2026-27'!X13</f>
        <v>0</v>
      </c>
    </row>
    <row r="14" spans="1:6" ht="18" customHeight="1">
      <c r="A14" s="4761"/>
      <c r="B14" s="4755"/>
      <c r="C14" s="4755"/>
      <c r="D14" s="2476">
        <v>8</v>
      </c>
      <c r="E14" s="986" t="s">
        <v>13</v>
      </c>
      <c r="F14" s="984">
        <f>'PIP Approval _ FY 2026-27'!X14</f>
        <v>0</v>
      </c>
    </row>
    <row r="15" spans="1:6" ht="18" customHeight="1">
      <c r="A15" s="4761"/>
      <c r="B15" s="4755"/>
      <c r="C15" s="4755"/>
      <c r="D15" s="2476">
        <v>9</v>
      </c>
      <c r="E15" s="987" t="s">
        <v>14</v>
      </c>
      <c r="F15" s="984">
        <f>'PIP Approval _ FY 2026-27'!X15</f>
        <v>0</v>
      </c>
    </row>
    <row r="16" spans="1:6" ht="18" customHeight="1">
      <c r="A16" s="4761"/>
      <c r="B16" s="4755"/>
      <c r="C16" s="4755"/>
      <c r="D16" s="2476">
        <v>10</v>
      </c>
      <c r="E16" s="986" t="s">
        <v>15</v>
      </c>
      <c r="F16" s="984">
        <f>'PIP Approval _ FY 2026-27'!X16</f>
        <v>0</v>
      </c>
    </row>
    <row r="17" spans="1:6" ht="18" customHeight="1">
      <c r="A17" s="4761"/>
      <c r="B17" s="4755"/>
      <c r="C17" s="4755"/>
      <c r="D17" s="2476">
        <v>11</v>
      </c>
      <c r="E17" s="986" t="s">
        <v>317</v>
      </c>
      <c r="F17" s="984">
        <f>'PIP Approval _ FY 2026-27'!X17</f>
        <v>0</v>
      </c>
    </row>
    <row r="18" spans="1:6" ht="18" customHeight="1">
      <c r="A18" s="4761"/>
      <c r="B18" s="4755"/>
      <c r="C18" s="4755"/>
      <c r="D18" s="2476">
        <v>12</v>
      </c>
      <c r="E18" s="986" t="s">
        <v>16</v>
      </c>
      <c r="F18" s="984">
        <f>'PIP Approval _ FY 2026-27'!X18</f>
        <v>0</v>
      </c>
    </row>
    <row r="19" spans="1:6" ht="18" customHeight="1">
      <c r="A19" s="4761"/>
      <c r="B19" s="4755"/>
      <c r="C19" s="4755"/>
      <c r="D19" s="2476">
        <v>13</v>
      </c>
      <c r="E19" s="987" t="s">
        <v>17</v>
      </c>
      <c r="F19" s="984">
        <f>'PIP Approval _ FY 2026-27'!X19</f>
        <v>0</v>
      </c>
    </row>
    <row r="20" spans="1:6" ht="18" customHeight="1">
      <c r="A20" s="4761"/>
      <c r="B20" s="4755"/>
      <c r="C20" s="4755"/>
      <c r="D20" s="2476">
        <v>14</v>
      </c>
      <c r="E20" s="986" t="s">
        <v>18</v>
      </c>
      <c r="F20" s="984">
        <f>'PIP Approval _ FY 2026-27'!X20</f>
        <v>0</v>
      </c>
    </row>
    <row r="21" spans="1:6" ht="18" customHeight="1">
      <c r="A21" s="4761"/>
      <c r="B21" s="4755"/>
      <c r="C21" s="4755"/>
      <c r="D21" s="2476">
        <v>15</v>
      </c>
      <c r="E21" s="986" t="s">
        <v>19</v>
      </c>
      <c r="F21" s="984">
        <f>'PIP Approval _ FY 2026-27'!X21</f>
        <v>0</v>
      </c>
    </row>
    <row r="22" spans="1:6" ht="18" customHeight="1">
      <c r="A22" s="4761"/>
      <c r="B22" s="4755"/>
      <c r="C22" s="4755"/>
      <c r="D22" s="2476">
        <v>16</v>
      </c>
      <c r="E22" s="986" t="s">
        <v>20</v>
      </c>
      <c r="F22" s="988"/>
    </row>
    <row r="23" spans="1:6" ht="18" customHeight="1">
      <c r="A23" s="4761"/>
      <c r="B23" s="4755"/>
      <c r="C23" s="4755"/>
      <c r="D23" s="2476">
        <v>17</v>
      </c>
      <c r="E23" s="986" t="s">
        <v>21</v>
      </c>
      <c r="F23" s="984">
        <f>'PIP Approval _ FY 2026-27'!X23</f>
        <v>0</v>
      </c>
    </row>
    <row r="24" spans="1:6" ht="18" customHeight="1">
      <c r="A24" s="4761"/>
      <c r="B24" s="4755"/>
      <c r="C24" s="4755"/>
      <c r="D24" s="2476">
        <v>18</v>
      </c>
      <c r="E24" s="986" t="s">
        <v>22</v>
      </c>
      <c r="F24" s="988"/>
    </row>
    <row r="25" spans="1:6" ht="18" customHeight="1">
      <c r="A25" s="4761"/>
      <c r="B25" s="4754" t="s">
        <v>23</v>
      </c>
      <c r="C25" s="4780" t="s">
        <v>24</v>
      </c>
      <c r="D25" s="2476">
        <v>19</v>
      </c>
      <c r="E25" s="990" t="s">
        <v>24</v>
      </c>
      <c r="F25" s="984">
        <f>'PIP Approval _ FY 2026-27'!X25</f>
        <v>0</v>
      </c>
    </row>
    <row r="26" spans="1:6" ht="33" customHeight="1">
      <c r="A26" s="4761"/>
      <c r="B26" s="4755"/>
      <c r="C26" s="4780"/>
      <c r="D26" s="2475">
        <v>20</v>
      </c>
      <c r="E26" s="986" t="s">
        <v>25</v>
      </c>
      <c r="F26" s="984">
        <f>'PIP Approval _ FY 2026-27'!X26</f>
        <v>0</v>
      </c>
    </row>
    <row r="27" spans="1:6" ht="18" customHeight="1">
      <c r="A27" s="4761"/>
      <c r="B27" s="4754" t="s">
        <v>26</v>
      </c>
      <c r="C27" s="4754" t="s">
        <v>27</v>
      </c>
      <c r="D27" s="2475">
        <v>21</v>
      </c>
      <c r="E27" s="986" t="s">
        <v>28</v>
      </c>
      <c r="F27" s="984">
        <f>'PIP Approval _ FY 2026-27'!X27</f>
        <v>0</v>
      </c>
    </row>
    <row r="28" spans="1:6" ht="18" customHeight="1">
      <c r="A28" s="4761"/>
      <c r="B28" s="4754"/>
      <c r="C28" s="4754"/>
      <c r="D28" s="2475">
        <v>22</v>
      </c>
      <c r="E28" s="986" t="s">
        <v>29</v>
      </c>
      <c r="F28" s="984">
        <f>'PIP Approval _ FY 2026-27'!X28</f>
        <v>0</v>
      </c>
    </row>
    <row r="29" spans="1:6" ht="18" customHeight="1">
      <c r="A29" s="4761"/>
      <c r="B29" s="4754"/>
      <c r="C29" s="4754"/>
      <c r="D29" s="2475">
        <v>23</v>
      </c>
      <c r="E29" s="986" t="s">
        <v>30</v>
      </c>
      <c r="F29" s="984">
        <f>'PIP Approval _ FY 2026-27'!X29</f>
        <v>0</v>
      </c>
    </row>
    <row r="30" spans="1:6" ht="18" customHeight="1">
      <c r="A30" s="4761"/>
      <c r="B30" s="4754"/>
      <c r="C30" s="4754"/>
      <c r="D30" s="2475">
        <v>24</v>
      </c>
      <c r="E30" s="986" t="s">
        <v>31</v>
      </c>
      <c r="F30" s="984">
        <f>'PIP Approval _ FY 2026-27'!X30</f>
        <v>0</v>
      </c>
    </row>
    <row r="31" spans="1:6" ht="18" customHeight="1">
      <c r="A31" s="4761"/>
      <c r="B31" s="4754"/>
      <c r="C31" s="4754"/>
      <c r="D31" s="2475">
        <v>25</v>
      </c>
      <c r="E31" s="986" t="s">
        <v>32</v>
      </c>
      <c r="F31" s="984">
        <f>'PIP Approval _ FY 2026-27'!X31</f>
        <v>0</v>
      </c>
    </row>
    <row r="32" spans="1:6" ht="18" customHeight="1">
      <c r="A32" s="4761"/>
      <c r="B32" s="4754"/>
      <c r="C32" s="4754"/>
      <c r="D32" s="2475">
        <v>26</v>
      </c>
      <c r="E32" s="986" t="s">
        <v>33</v>
      </c>
      <c r="F32" s="984">
        <f>'PIP Approval _ FY 2026-27'!X32</f>
        <v>0</v>
      </c>
    </row>
    <row r="33" spans="1:6" ht="18" customHeight="1">
      <c r="A33" s="4761"/>
      <c r="B33" s="4754"/>
      <c r="C33" s="4754"/>
      <c r="D33" s="2475">
        <v>27</v>
      </c>
      <c r="E33" s="986" t="s">
        <v>34</v>
      </c>
      <c r="F33" s="984">
        <f>'PIP Approval _ FY 2026-27'!X33</f>
        <v>0</v>
      </c>
    </row>
    <row r="34" spans="1:6" ht="18" customHeight="1">
      <c r="A34" s="4761"/>
      <c r="B34" s="4754"/>
      <c r="C34" s="4754"/>
      <c r="D34" s="2475">
        <v>28</v>
      </c>
      <c r="E34" s="986" t="s">
        <v>10</v>
      </c>
      <c r="F34" s="984">
        <f>'PIP Approval _ FY 2026-27'!X34</f>
        <v>0</v>
      </c>
    </row>
    <row r="35" spans="1:6" ht="18" customHeight="1">
      <c r="A35" s="4761"/>
      <c r="B35" s="4754"/>
      <c r="C35" s="4754"/>
      <c r="D35" s="2475">
        <v>29</v>
      </c>
      <c r="E35" s="986" t="s">
        <v>318</v>
      </c>
      <c r="F35" s="984">
        <f>'PIP Approval _ FY 2026-27'!X35</f>
        <v>0</v>
      </c>
    </row>
    <row r="36" spans="1:6" ht="18" customHeight="1">
      <c r="A36" s="4761"/>
      <c r="B36" s="4754"/>
      <c r="C36" s="4754"/>
      <c r="D36" s="2475">
        <v>30</v>
      </c>
      <c r="E36" s="986" t="s">
        <v>35</v>
      </c>
      <c r="F36" s="984">
        <f>'PIP Approval _ FY 2026-27'!X36</f>
        <v>0</v>
      </c>
    </row>
    <row r="37" spans="1:6" ht="18" customHeight="1">
      <c r="A37" s="4761"/>
      <c r="B37" s="4754"/>
      <c r="C37" s="4754"/>
      <c r="D37" s="2475">
        <v>31</v>
      </c>
      <c r="E37" s="986" t="s">
        <v>22</v>
      </c>
      <c r="F37" s="988"/>
    </row>
    <row r="38" spans="1:6" ht="18" customHeight="1">
      <c r="A38" s="4761"/>
      <c r="B38" s="4754" t="s">
        <v>36</v>
      </c>
      <c r="C38" s="4754" t="s">
        <v>37</v>
      </c>
      <c r="D38" s="2475">
        <v>32</v>
      </c>
      <c r="E38" s="986" t="s">
        <v>38</v>
      </c>
      <c r="F38" s="984">
        <f>'PIP Approval _ FY 2026-27'!X38</f>
        <v>0</v>
      </c>
    </row>
    <row r="39" spans="1:6" ht="18" customHeight="1">
      <c r="A39" s="4761"/>
      <c r="B39" s="4754"/>
      <c r="C39" s="4754"/>
      <c r="D39" s="2475">
        <v>33</v>
      </c>
      <c r="E39" s="986" t="s">
        <v>319</v>
      </c>
      <c r="F39" s="984">
        <f>'PIP Approval _ FY 2026-27'!X39</f>
        <v>0</v>
      </c>
    </row>
    <row r="40" spans="1:6" ht="18" customHeight="1">
      <c r="A40" s="4761"/>
      <c r="B40" s="4754"/>
      <c r="C40" s="4754"/>
      <c r="D40" s="2475">
        <v>34</v>
      </c>
      <c r="E40" s="986" t="s">
        <v>39</v>
      </c>
      <c r="F40" s="984">
        <f>'PIP Approval _ FY 2026-27'!X40</f>
        <v>0</v>
      </c>
    </row>
    <row r="41" spans="1:6" ht="18" customHeight="1">
      <c r="A41" s="4761"/>
      <c r="B41" s="4754" t="s">
        <v>40</v>
      </c>
      <c r="C41" s="4754" t="s">
        <v>41</v>
      </c>
      <c r="D41" s="2475">
        <v>35</v>
      </c>
      <c r="E41" s="983" t="s">
        <v>320</v>
      </c>
      <c r="F41" s="984">
        <f>'PIP Approval _ FY 2026-27'!X41</f>
        <v>0</v>
      </c>
    </row>
    <row r="42" spans="1:6" ht="18" customHeight="1">
      <c r="A42" s="4761"/>
      <c r="B42" s="4755"/>
      <c r="C42" s="4755"/>
      <c r="D42" s="2475">
        <v>36</v>
      </c>
      <c r="E42" s="983" t="s">
        <v>346</v>
      </c>
      <c r="F42" s="984">
        <f>'PIP Approval _ FY 2026-27'!X42</f>
        <v>0</v>
      </c>
    </row>
    <row r="43" spans="1:6" ht="18" customHeight="1">
      <c r="A43" s="4761"/>
      <c r="B43" s="4755"/>
      <c r="C43" s="4755"/>
      <c r="D43" s="2475">
        <v>37</v>
      </c>
      <c r="E43" s="986" t="s">
        <v>42</v>
      </c>
      <c r="F43" s="984">
        <f>'PIP Approval _ FY 2026-27'!X43</f>
        <v>0</v>
      </c>
    </row>
    <row r="44" spans="1:6" ht="18" customHeight="1">
      <c r="A44" s="4761"/>
      <c r="B44" s="4755"/>
      <c r="C44" s="4755"/>
      <c r="D44" s="2475">
        <v>38</v>
      </c>
      <c r="E44" s="983" t="s">
        <v>296</v>
      </c>
      <c r="F44" s="984">
        <f>'PIP Approval _ FY 2026-27'!X44</f>
        <v>0</v>
      </c>
    </row>
    <row r="45" spans="1:6" ht="18" customHeight="1">
      <c r="A45" s="4761"/>
      <c r="B45" s="4755"/>
      <c r="C45" s="4755"/>
      <c r="D45" s="2475">
        <v>39</v>
      </c>
      <c r="E45" s="986" t="s">
        <v>43</v>
      </c>
      <c r="F45" s="984">
        <f>'PIP Approval _ FY 2026-27'!X45</f>
        <v>0</v>
      </c>
    </row>
    <row r="46" spans="1:6" ht="18" customHeight="1">
      <c r="A46" s="4761"/>
      <c r="B46" s="4755"/>
      <c r="C46" s="4755"/>
      <c r="D46" s="2475">
        <v>40</v>
      </c>
      <c r="E46" s="986" t="s">
        <v>44</v>
      </c>
      <c r="F46" s="984">
        <f>'PIP Approval _ FY 2026-27'!X46</f>
        <v>0</v>
      </c>
    </row>
    <row r="47" spans="1:6" ht="18" customHeight="1">
      <c r="A47" s="4761"/>
      <c r="B47" s="4755"/>
      <c r="C47" s="4755"/>
      <c r="D47" s="2475">
        <v>41</v>
      </c>
      <c r="E47" s="986" t="s">
        <v>22</v>
      </c>
      <c r="F47" s="988"/>
    </row>
    <row r="48" spans="1:6" ht="18" customHeight="1">
      <c r="A48" s="4761"/>
      <c r="B48" s="4754" t="s">
        <v>45</v>
      </c>
      <c r="C48" s="4754" t="s">
        <v>46</v>
      </c>
      <c r="D48" s="2475">
        <v>42</v>
      </c>
      <c r="E48" s="986" t="s">
        <v>47</v>
      </c>
      <c r="F48" s="984">
        <f>'PIP Approval _ FY 2026-27'!X48</f>
        <v>0</v>
      </c>
    </row>
    <row r="49" spans="1:6" ht="18" customHeight="1">
      <c r="A49" s="4761"/>
      <c r="B49" s="4754"/>
      <c r="C49" s="4754"/>
      <c r="D49" s="2475">
        <v>43</v>
      </c>
      <c r="E49" s="986" t="s">
        <v>48</v>
      </c>
      <c r="F49" s="984">
        <f>'PIP Approval _ FY 2026-27'!X49</f>
        <v>0</v>
      </c>
    </row>
    <row r="50" spans="1:6" ht="18" customHeight="1">
      <c r="A50" s="4761"/>
      <c r="B50" s="4754"/>
      <c r="C50" s="4754"/>
      <c r="D50" s="2475">
        <v>44</v>
      </c>
      <c r="E50" s="986" t="s">
        <v>49</v>
      </c>
      <c r="F50" s="984">
        <f>'PIP Approval _ FY 2026-27'!X50</f>
        <v>0</v>
      </c>
    </row>
    <row r="51" spans="1:6" ht="18" customHeight="1">
      <c r="A51" s="4761"/>
      <c r="B51" s="4754"/>
      <c r="C51" s="4754"/>
      <c r="D51" s="2475">
        <v>45</v>
      </c>
      <c r="E51" s="986" t="s">
        <v>50</v>
      </c>
      <c r="F51" s="984">
        <f>'PIP Approval _ FY 2026-27'!X51</f>
        <v>0</v>
      </c>
    </row>
    <row r="52" spans="1:6" ht="18" customHeight="1">
      <c r="A52" s="4761"/>
      <c r="B52" s="4754"/>
      <c r="C52" s="4754"/>
      <c r="D52" s="2475">
        <v>46</v>
      </c>
      <c r="E52" s="986" t="s">
        <v>321</v>
      </c>
      <c r="F52" s="984">
        <f>'PIP Approval _ FY 2026-27'!X52</f>
        <v>0</v>
      </c>
    </row>
    <row r="53" spans="1:6" ht="18" customHeight="1">
      <c r="A53" s="4761"/>
      <c r="B53" s="4754"/>
      <c r="C53" s="4754"/>
      <c r="D53" s="2475">
        <v>47</v>
      </c>
      <c r="E53" s="986" t="s">
        <v>51</v>
      </c>
      <c r="F53" s="984">
        <f>'PIP Approval _ FY 2026-27'!X53</f>
        <v>0</v>
      </c>
    </row>
    <row r="54" spans="1:6" ht="18" customHeight="1">
      <c r="A54" s="4761"/>
      <c r="B54" s="4754"/>
      <c r="C54" s="4754"/>
      <c r="D54" s="2475">
        <v>48</v>
      </c>
      <c r="E54" s="986" t="s">
        <v>52</v>
      </c>
      <c r="F54" s="984">
        <f>'PIP Approval _ FY 2026-27'!X54</f>
        <v>0</v>
      </c>
    </row>
    <row r="55" spans="1:6" ht="18" customHeight="1">
      <c r="A55" s="4761"/>
      <c r="B55" s="4754"/>
      <c r="C55" s="4754"/>
      <c r="D55" s="2475">
        <v>49</v>
      </c>
      <c r="E55" s="986" t="s">
        <v>322</v>
      </c>
      <c r="F55" s="984">
        <f>'PIP Approval _ FY 2026-27'!X55</f>
        <v>0</v>
      </c>
    </row>
    <row r="56" spans="1:6" ht="18" customHeight="1">
      <c r="A56" s="4761"/>
      <c r="B56" s="4754"/>
      <c r="C56" s="4754"/>
      <c r="D56" s="2475">
        <v>50</v>
      </c>
      <c r="E56" s="986" t="s">
        <v>53</v>
      </c>
      <c r="F56" s="984">
        <f>'PIP Approval _ FY 2026-27'!X56</f>
        <v>0</v>
      </c>
    </row>
    <row r="57" spans="1:6" ht="18" customHeight="1">
      <c r="A57" s="4761"/>
      <c r="B57" s="4754"/>
      <c r="C57" s="4754"/>
      <c r="D57" s="2475">
        <v>51</v>
      </c>
      <c r="E57" s="986" t="s">
        <v>22</v>
      </c>
      <c r="F57" s="988"/>
    </row>
    <row r="58" spans="1:6" ht="18" customHeight="1">
      <c r="A58" s="4761"/>
      <c r="B58" s="4754" t="s">
        <v>54</v>
      </c>
      <c r="C58" s="4754" t="s">
        <v>55</v>
      </c>
      <c r="D58" s="2475">
        <v>52</v>
      </c>
      <c r="E58" s="986" t="s">
        <v>56</v>
      </c>
      <c r="F58" s="984">
        <f>'PIP Approval _ FY 2026-27'!X58</f>
        <v>0</v>
      </c>
    </row>
    <row r="59" spans="1:6" ht="18" customHeight="1">
      <c r="A59" s="4761"/>
      <c r="B59" s="4755"/>
      <c r="C59" s="4755"/>
      <c r="D59" s="2475">
        <v>53</v>
      </c>
      <c r="E59" s="986" t="s">
        <v>57</v>
      </c>
      <c r="F59" s="984">
        <f>'PIP Approval _ FY 2026-27'!X59</f>
        <v>0</v>
      </c>
    </row>
    <row r="60" spans="1:6" ht="18" customHeight="1">
      <c r="A60" s="4761"/>
      <c r="B60" s="4755"/>
      <c r="C60" s="4755"/>
      <c r="D60" s="2475">
        <v>54</v>
      </c>
      <c r="E60" s="986" t="s">
        <v>58</v>
      </c>
      <c r="F60" s="984">
        <f>'PIP Approval _ FY 2026-27'!X60</f>
        <v>0</v>
      </c>
    </row>
    <row r="61" spans="1:6" ht="18" customHeight="1">
      <c r="A61" s="4761"/>
      <c r="B61" s="4755"/>
      <c r="C61" s="4755"/>
      <c r="D61" s="2475">
        <v>55</v>
      </c>
      <c r="E61" s="986" t="s">
        <v>59</v>
      </c>
      <c r="F61" s="984">
        <f>'PIP Approval _ FY 2026-27'!X61</f>
        <v>0</v>
      </c>
    </row>
    <row r="62" spans="1:6" ht="18" customHeight="1">
      <c r="A62" s="4761"/>
      <c r="B62" s="4755"/>
      <c r="C62" s="4755"/>
      <c r="D62" s="2475">
        <v>56</v>
      </c>
      <c r="E62" s="986" t="s">
        <v>60</v>
      </c>
      <c r="F62" s="984">
        <f>'PIP Approval _ FY 2026-27'!X62</f>
        <v>0</v>
      </c>
    </row>
    <row r="63" spans="1:6" ht="18" customHeight="1">
      <c r="A63" s="4761"/>
      <c r="B63" s="4755"/>
      <c r="C63" s="4755"/>
      <c r="D63" s="2475">
        <v>57</v>
      </c>
      <c r="E63" s="986" t="s">
        <v>61</v>
      </c>
      <c r="F63" s="984">
        <f>'PIP Approval _ FY 2026-27'!X63</f>
        <v>0</v>
      </c>
    </row>
    <row r="64" spans="1:6" ht="18" customHeight="1">
      <c r="A64" s="4761"/>
      <c r="B64" s="4755"/>
      <c r="C64" s="4755"/>
      <c r="D64" s="2475">
        <v>58</v>
      </c>
      <c r="E64" s="986" t="s">
        <v>62</v>
      </c>
      <c r="F64" s="984">
        <f>'PIP Approval _ FY 2026-27'!X64</f>
        <v>0</v>
      </c>
    </row>
    <row r="65" spans="1:8" ht="18" customHeight="1">
      <c r="A65" s="4761"/>
      <c r="B65" s="4755"/>
      <c r="C65" s="4755"/>
      <c r="D65" s="2475">
        <v>59</v>
      </c>
      <c r="E65" s="986" t="s">
        <v>63</v>
      </c>
      <c r="F65" s="984">
        <f>'PIP Approval _ FY 2026-27'!X65</f>
        <v>0</v>
      </c>
    </row>
    <row r="66" spans="1:8" ht="18" customHeight="1">
      <c r="A66" s="4761"/>
      <c r="B66" s="4755"/>
      <c r="C66" s="4755"/>
      <c r="D66" s="2475">
        <v>60</v>
      </c>
      <c r="E66" s="986" t="s">
        <v>64</v>
      </c>
      <c r="F66" s="984">
        <f>'PIP Approval _ FY 2026-27'!X66</f>
        <v>0</v>
      </c>
    </row>
    <row r="67" spans="1:8" ht="18" customHeight="1">
      <c r="A67" s="4761"/>
      <c r="B67" s="4755"/>
      <c r="C67" s="4755"/>
      <c r="D67" s="2475">
        <v>61</v>
      </c>
      <c r="E67" s="986" t="s">
        <v>22</v>
      </c>
      <c r="F67" s="988"/>
    </row>
    <row r="68" spans="1:8" ht="33.75" customHeight="1">
      <c r="A68" s="4761"/>
      <c r="B68" s="2475" t="s">
        <v>65</v>
      </c>
      <c r="C68" s="2477" t="s">
        <v>66</v>
      </c>
      <c r="D68" s="2475">
        <v>62</v>
      </c>
      <c r="E68" s="986" t="s">
        <v>67</v>
      </c>
      <c r="F68" s="984">
        <f>'PIP Approval _ FY 2026-27'!X68</f>
        <v>0</v>
      </c>
    </row>
    <row r="69" spans="1:8" ht="18" customHeight="1">
      <c r="A69" s="4761"/>
      <c r="B69" s="4768" t="s">
        <v>68</v>
      </c>
      <c r="C69" s="4768"/>
      <c r="D69" s="4775"/>
      <c r="E69" s="991"/>
      <c r="F69" s="981">
        <f>'PIP Approval _ FY 2026-27'!X69</f>
        <v>0</v>
      </c>
    </row>
    <row r="70" spans="1:8" ht="36" customHeight="1">
      <c r="A70" s="4761" t="s">
        <v>69</v>
      </c>
      <c r="B70" s="2475" t="s">
        <v>70</v>
      </c>
      <c r="C70" s="2475" t="s">
        <v>71</v>
      </c>
      <c r="D70" s="2475">
        <v>63</v>
      </c>
      <c r="E70" s="986" t="s">
        <v>72</v>
      </c>
      <c r="F70" s="984">
        <f>'PIP Approval _ FY 2026-27'!X70</f>
        <v>0</v>
      </c>
      <c r="G70" s="1">
        <v>136.11250000000001</v>
      </c>
      <c r="H70" s="910">
        <f>F70-G70</f>
        <v>-136.11250000000001</v>
      </c>
    </row>
    <row r="71" spans="1:8" ht="18" customHeight="1">
      <c r="A71" s="4761"/>
      <c r="B71" s="4754" t="s">
        <v>73</v>
      </c>
      <c r="C71" s="4754" t="s">
        <v>74</v>
      </c>
      <c r="D71" s="2475">
        <v>64</v>
      </c>
      <c r="E71" s="986" t="s">
        <v>75</v>
      </c>
      <c r="F71" s="984">
        <f>'PIP Approval _ FY 2026-27'!X71</f>
        <v>0</v>
      </c>
      <c r="G71" s="1">
        <v>3373.1692095999997</v>
      </c>
      <c r="H71" s="910">
        <f t="shared" ref="H71:H134" si="0">F71-G71</f>
        <v>-3373.1692095999997</v>
      </c>
    </row>
    <row r="72" spans="1:8" ht="18" customHeight="1">
      <c r="A72" s="4761"/>
      <c r="B72" s="4755"/>
      <c r="C72" s="4755"/>
      <c r="D72" s="2475">
        <v>65</v>
      </c>
      <c r="E72" s="986" t="s">
        <v>76</v>
      </c>
      <c r="F72" s="984">
        <f>'PIP Approval _ FY 2026-27'!X72</f>
        <v>0</v>
      </c>
      <c r="G72" s="1">
        <v>0</v>
      </c>
      <c r="H72" s="910">
        <f t="shared" si="0"/>
        <v>0</v>
      </c>
    </row>
    <row r="73" spans="1:8" ht="18" customHeight="1">
      <c r="A73" s="4761"/>
      <c r="B73" s="4755"/>
      <c r="C73" s="4755"/>
      <c r="D73" s="2475">
        <v>66</v>
      </c>
      <c r="E73" s="986" t="s">
        <v>77</v>
      </c>
      <c r="F73" s="984">
        <f>'PIP Approval _ FY 2026-27'!X73</f>
        <v>0</v>
      </c>
      <c r="G73" s="1">
        <v>18.9025</v>
      </c>
      <c r="H73" s="910">
        <f t="shared" si="0"/>
        <v>-18.9025</v>
      </c>
    </row>
    <row r="74" spans="1:8" ht="18" customHeight="1">
      <c r="A74" s="4761"/>
      <c r="B74" s="4755"/>
      <c r="C74" s="4755"/>
      <c r="D74" s="2475">
        <v>67</v>
      </c>
      <c r="E74" s="986" t="s">
        <v>78</v>
      </c>
      <c r="F74" s="984">
        <f>'PIP Approval _ FY 2026-27'!X74</f>
        <v>0</v>
      </c>
      <c r="G74" s="1">
        <v>275.7</v>
      </c>
      <c r="H74" s="910">
        <f t="shared" si="0"/>
        <v>-275.7</v>
      </c>
    </row>
    <row r="75" spans="1:8" ht="18" customHeight="1">
      <c r="A75" s="4761"/>
      <c r="B75" s="4755"/>
      <c r="C75" s="4755"/>
      <c r="D75" s="2475">
        <v>68</v>
      </c>
      <c r="E75" s="986" t="s">
        <v>79</v>
      </c>
      <c r="F75" s="984">
        <f>'PIP Approval _ FY 2026-27'!X75</f>
        <v>0</v>
      </c>
      <c r="G75" s="1">
        <v>144.5</v>
      </c>
      <c r="H75" s="910">
        <f t="shared" si="0"/>
        <v>-144.5</v>
      </c>
    </row>
    <row r="76" spans="1:8" ht="18" customHeight="1">
      <c r="A76" s="4761"/>
      <c r="B76" s="4754" t="s">
        <v>80</v>
      </c>
      <c r="C76" s="4754" t="s">
        <v>81</v>
      </c>
      <c r="D76" s="2475">
        <v>69</v>
      </c>
      <c r="E76" s="986" t="s">
        <v>323</v>
      </c>
      <c r="F76" s="984">
        <f>'PIP Approval _ FY 2026-27'!X76</f>
        <v>0</v>
      </c>
      <c r="G76" s="1">
        <v>100.465</v>
      </c>
      <c r="H76" s="910">
        <f t="shared" si="0"/>
        <v>-100.465</v>
      </c>
    </row>
    <row r="77" spans="1:8" ht="18" customHeight="1">
      <c r="A77" s="4761"/>
      <c r="B77" s="4754"/>
      <c r="C77" s="4754"/>
      <c r="D77" s="2475">
        <v>70</v>
      </c>
      <c r="E77" s="986" t="s">
        <v>324</v>
      </c>
      <c r="F77" s="984">
        <f>'PIP Approval _ FY 2026-27'!X77</f>
        <v>0</v>
      </c>
      <c r="G77" s="1">
        <v>0</v>
      </c>
      <c r="H77" s="910">
        <f t="shared" si="0"/>
        <v>0</v>
      </c>
    </row>
    <row r="78" spans="1:8" ht="18" customHeight="1">
      <c r="A78" s="4761"/>
      <c r="B78" s="4754"/>
      <c r="C78" s="4754"/>
      <c r="D78" s="2475">
        <v>71</v>
      </c>
      <c r="E78" s="986" t="s">
        <v>82</v>
      </c>
      <c r="F78" s="984">
        <f>'PIP Approval _ FY 2026-27'!X78</f>
        <v>0</v>
      </c>
      <c r="G78" s="1">
        <v>0</v>
      </c>
      <c r="H78" s="910">
        <f t="shared" si="0"/>
        <v>0</v>
      </c>
    </row>
    <row r="79" spans="1:8" ht="18" customHeight="1">
      <c r="A79" s="4761"/>
      <c r="B79" s="4754"/>
      <c r="C79" s="4754"/>
      <c r="D79" s="2475">
        <v>72</v>
      </c>
      <c r="E79" s="986" t="s">
        <v>83</v>
      </c>
      <c r="F79" s="984">
        <f>'PIP Approval _ FY 2026-27'!X79</f>
        <v>0</v>
      </c>
      <c r="G79" s="1">
        <v>0</v>
      </c>
      <c r="H79" s="910">
        <f t="shared" si="0"/>
        <v>0</v>
      </c>
    </row>
    <row r="80" spans="1:8" ht="18" customHeight="1">
      <c r="A80" s="4761"/>
      <c r="B80" s="4762" t="s">
        <v>84</v>
      </c>
      <c r="C80" s="4762" t="s">
        <v>85</v>
      </c>
      <c r="D80" s="2475">
        <v>73</v>
      </c>
      <c r="E80" s="986" t="s">
        <v>86</v>
      </c>
      <c r="F80" s="984">
        <f>'PIP Approval _ FY 2026-27'!X80</f>
        <v>0</v>
      </c>
      <c r="G80" s="1">
        <v>836.08</v>
      </c>
      <c r="H80" s="910">
        <f t="shared" si="0"/>
        <v>-836.08</v>
      </c>
    </row>
    <row r="81" spans="1:8" ht="18" customHeight="1">
      <c r="A81" s="4761"/>
      <c r="B81" s="4762"/>
      <c r="C81" s="4762"/>
      <c r="D81" s="2475">
        <v>74</v>
      </c>
      <c r="E81" s="986" t="s">
        <v>87</v>
      </c>
      <c r="F81" s="984">
        <f>'PIP Approval _ FY 2026-27'!X81</f>
        <v>0</v>
      </c>
      <c r="G81" s="1">
        <v>0</v>
      </c>
      <c r="H81" s="910">
        <f t="shared" si="0"/>
        <v>0</v>
      </c>
    </row>
    <row r="82" spans="1:8" ht="18" customHeight="1">
      <c r="A82" s="4761"/>
      <c r="B82" s="4762"/>
      <c r="C82" s="4762"/>
      <c r="D82" s="2475">
        <v>75</v>
      </c>
      <c r="E82" s="986" t="s">
        <v>88</v>
      </c>
      <c r="F82" s="984">
        <f>'PIP Approval _ FY 2026-27'!X82</f>
        <v>0</v>
      </c>
      <c r="G82" s="1">
        <v>0</v>
      </c>
      <c r="H82" s="910">
        <f t="shared" si="0"/>
        <v>0</v>
      </c>
    </row>
    <row r="83" spans="1:8" ht="18" customHeight="1">
      <c r="A83" s="4761"/>
      <c r="B83" s="4762"/>
      <c r="C83" s="4762"/>
      <c r="D83" s="2475">
        <v>76</v>
      </c>
      <c r="E83" s="986" t="s">
        <v>89</v>
      </c>
      <c r="F83" s="984">
        <f>'PIP Approval _ FY 2026-27'!X83</f>
        <v>0</v>
      </c>
      <c r="G83" s="1">
        <v>0</v>
      </c>
      <c r="H83" s="910">
        <f t="shared" si="0"/>
        <v>0</v>
      </c>
    </row>
    <row r="84" spans="1:8" ht="18" customHeight="1">
      <c r="A84" s="4761"/>
      <c r="B84" s="4762"/>
      <c r="C84" s="4762"/>
      <c r="D84" s="2475">
        <v>77</v>
      </c>
      <c r="E84" s="986" t="s">
        <v>90</v>
      </c>
      <c r="F84" s="984">
        <f>'PIP Approval _ FY 2026-27'!X84</f>
        <v>0</v>
      </c>
      <c r="G84" s="1">
        <v>1225.4770679999999</v>
      </c>
      <c r="H84" s="910">
        <f t="shared" si="0"/>
        <v>-1225.4770679999999</v>
      </c>
    </row>
    <row r="85" spans="1:8" ht="18" customHeight="1">
      <c r="A85" s="4761"/>
      <c r="B85" s="4762"/>
      <c r="C85" s="4762"/>
      <c r="D85" s="2475">
        <v>78</v>
      </c>
      <c r="E85" s="986" t="s">
        <v>91</v>
      </c>
      <c r="F85" s="984">
        <f>'PIP Approval _ FY 2026-27'!X85</f>
        <v>0</v>
      </c>
      <c r="G85" s="1">
        <v>0</v>
      </c>
      <c r="H85" s="910">
        <f t="shared" si="0"/>
        <v>0</v>
      </c>
    </row>
    <row r="86" spans="1:8" ht="18" customHeight="1">
      <c r="A86" s="4761"/>
      <c r="B86" s="4762"/>
      <c r="C86" s="4762"/>
      <c r="D86" s="2475">
        <v>79</v>
      </c>
      <c r="E86" s="986" t="s">
        <v>22</v>
      </c>
      <c r="F86" s="988"/>
      <c r="H86" s="910">
        <f t="shared" si="0"/>
        <v>0</v>
      </c>
    </row>
    <row r="87" spans="1:8" ht="18" customHeight="1">
      <c r="A87" s="4761"/>
      <c r="B87" s="4754" t="s">
        <v>92</v>
      </c>
      <c r="C87" s="4754" t="s">
        <v>93</v>
      </c>
      <c r="D87" s="2475">
        <v>80</v>
      </c>
      <c r="E87" s="986" t="s">
        <v>94</v>
      </c>
      <c r="F87" s="984">
        <f>'PIP Approval _ FY 2026-27'!X87</f>
        <v>0</v>
      </c>
      <c r="G87" s="1">
        <v>92.594799999999992</v>
      </c>
      <c r="H87" s="910">
        <f t="shared" si="0"/>
        <v>-92.594799999999992</v>
      </c>
    </row>
    <row r="88" spans="1:8" ht="18" customHeight="1">
      <c r="A88" s="4761"/>
      <c r="B88" s="4754"/>
      <c r="C88" s="4754"/>
      <c r="D88" s="2475">
        <v>81</v>
      </c>
      <c r="E88" s="986" t="s">
        <v>325</v>
      </c>
      <c r="F88" s="984">
        <f>'PIP Approval _ FY 2026-27'!X88</f>
        <v>0</v>
      </c>
      <c r="G88" s="1">
        <v>450.71077999999994</v>
      </c>
      <c r="H88" s="910">
        <f t="shared" si="0"/>
        <v>-450.71077999999994</v>
      </c>
    </row>
    <row r="89" spans="1:8" ht="18" customHeight="1">
      <c r="A89" s="4761"/>
      <c r="B89" s="4754"/>
      <c r="C89" s="4754"/>
      <c r="D89" s="2475">
        <v>82</v>
      </c>
      <c r="E89" s="983" t="s">
        <v>326</v>
      </c>
      <c r="F89" s="984">
        <f>'PIP Approval _ FY 2026-27'!X89</f>
        <v>0</v>
      </c>
      <c r="G89" s="1">
        <v>0</v>
      </c>
      <c r="H89" s="910">
        <f t="shared" si="0"/>
        <v>0</v>
      </c>
    </row>
    <row r="90" spans="1:8" ht="18" customHeight="1">
      <c r="A90" s="4761"/>
      <c r="B90" s="4754"/>
      <c r="C90" s="4754"/>
      <c r="D90" s="2475">
        <v>83</v>
      </c>
      <c r="E90" s="986" t="s">
        <v>95</v>
      </c>
      <c r="F90" s="984">
        <f>'PIP Approval _ FY 2026-27'!X90</f>
        <v>0</v>
      </c>
      <c r="G90" s="1">
        <v>26.87725</v>
      </c>
      <c r="H90" s="910">
        <f t="shared" si="0"/>
        <v>-26.87725</v>
      </c>
    </row>
    <row r="91" spans="1:8" ht="32.25" customHeight="1">
      <c r="A91" s="4761"/>
      <c r="B91" s="2475" t="s">
        <v>96</v>
      </c>
      <c r="C91" s="2475" t="s">
        <v>97</v>
      </c>
      <c r="D91" s="2475">
        <v>84</v>
      </c>
      <c r="E91" s="986" t="s">
        <v>98</v>
      </c>
      <c r="F91" s="984">
        <f>'PIP Approval _ FY 2026-27'!X91</f>
        <v>0</v>
      </c>
      <c r="G91" s="1">
        <v>0</v>
      </c>
      <c r="H91" s="910">
        <f t="shared" si="0"/>
        <v>0</v>
      </c>
    </row>
    <row r="92" spans="1:8" ht="32.25" customHeight="1">
      <c r="A92" s="4761"/>
      <c r="B92" s="2475" t="s">
        <v>99</v>
      </c>
      <c r="C92" s="2475" t="s">
        <v>100</v>
      </c>
      <c r="D92" s="2475">
        <v>85</v>
      </c>
      <c r="E92" s="986" t="s">
        <v>101</v>
      </c>
      <c r="F92" s="984">
        <f>'PIP Approval _ FY 2026-27'!X92</f>
        <v>0</v>
      </c>
      <c r="G92" s="1">
        <v>0</v>
      </c>
      <c r="H92" s="910">
        <f t="shared" si="0"/>
        <v>0</v>
      </c>
    </row>
    <row r="93" spans="1:8" ht="32.25" customHeight="1">
      <c r="A93" s="4761"/>
      <c r="B93" s="2475" t="s">
        <v>273</v>
      </c>
      <c r="C93" s="2475" t="s">
        <v>22</v>
      </c>
      <c r="D93" s="2475">
        <v>86</v>
      </c>
      <c r="E93" s="986" t="s">
        <v>102</v>
      </c>
      <c r="F93" s="988"/>
      <c r="H93" s="910">
        <f t="shared" si="0"/>
        <v>0</v>
      </c>
    </row>
    <row r="94" spans="1:8" s="2479" customFormat="1" ht="18" customHeight="1">
      <c r="A94" s="4761"/>
      <c r="B94" s="4768" t="s">
        <v>103</v>
      </c>
      <c r="C94" s="4768"/>
      <c r="D94" s="4775"/>
      <c r="E94" s="991"/>
      <c r="F94" s="981">
        <f>'PIP Approval _ FY 2026-27'!X94</f>
        <v>0</v>
      </c>
      <c r="G94" s="2479">
        <v>6680.5891075999998</v>
      </c>
      <c r="H94" s="910">
        <f t="shared" si="0"/>
        <v>-6680.5891075999998</v>
      </c>
    </row>
    <row r="95" spans="1:8" ht="18" customHeight="1">
      <c r="A95" s="4761" t="s">
        <v>104</v>
      </c>
      <c r="B95" s="4754" t="s">
        <v>105</v>
      </c>
      <c r="C95" s="4754" t="s">
        <v>106</v>
      </c>
      <c r="D95" s="2475">
        <v>87</v>
      </c>
      <c r="E95" s="986" t="s">
        <v>327</v>
      </c>
      <c r="F95" s="984">
        <f>'PIP Approval _ FY 2026-27'!X95</f>
        <v>0</v>
      </c>
      <c r="G95" s="1">
        <v>0</v>
      </c>
      <c r="H95" s="910">
        <f t="shared" si="0"/>
        <v>0</v>
      </c>
    </row>
    <row r="96" spans="1:8" ht="18" customHeight="1">
      <c r="A96" s="4761"/>
      <c r="B96" s="4754"/>
      <c r="C96" s="4754"/>
      <c r="D96" s="2475">
        <v>88</v>
      </c>
      <c r="E96" s="986" t="s">
        <v>107</v>
      </c>
      <c r="F96" s="984">
        <f>'PIP Approval _ FY 2026-27'!X96</f>
        <v>0</v>
      </c>
      <c r="G96" s="1">
        <v>0</v>
      </c>
      <c r="H96" s="910">
        <f t="shared" si="0"/>
        <v>0</v>
      </c>
    </row>
    <row r="97" spans="1:8" ht="18" customHeight="1">
      <c r="A97" s="4761"/>
      <c r="B97" s="4754"/>
      <c r="C97" s="4754"/>
      <c r="D97" s="2475">
        <v>89</v>
      </c>
      <c r="E97" s="986" t="s">
        <v>328</v>
      </c>
      <c r="F97" s="984">
        <f>'PIP Approval _ FY 2026-27'!X97</f>
        <v>0</v>
      </c>
      <c r="G97" s="1">
        <v>0</v>
      </c>
      <c r="H97" s="910">
        <f t="shared" si="0"/>
        <v>0</v>
      </c>
    </row>
    <row r="98" spans="1:8" ht="18" customHeight="1">
      <c r="A98" s="4761"/>
      <c r="B98" s="4754"/>
      <c r="C98" s="4754"/>
      <c r="D98" s="2475">
        <v>90</v>
      </c>
      <c r="E98" s="986" t="s">
        <v>108</v>
      </c>
      <c r="F98" s="984">
        <f>'PIP Approval _ FY 2026-27'!X98</f>
        <v>0</v>
      </c>
      <c r="G98" s="1">
        <v>0</v>
      </c>
      <c r="H98" s="910">
        <f t="shared" si="0"/>
        <v>0</v>
      </c>
    </row>
    <row r="99" spans="1:8" ht="18" customHeight="1">
      <c r="A99" s="4761"/>
      <c r="B99" s="4754"/>
      <c r="C99" s="4754"/>
      <c r="D99" s="2475">
        <v>91</v>
      </c>
      <c r="E99" s="986" t="s">
        <v>109</v>
      </c>
      <c r="F99" s="984">
        <f>'PIP Approval _ FY 2026-27'!X99</f>
        <v>0</v>
      </c>
      <c r="G99" s="1">
        <v>0</v>
      </c>
      <c r="H99" s="910">
        <f t="shared" si="0"/>
        <v>0</v>
      </c>
    </row>
    <row r="100" spans="1:8" ht="18" customHeight="1">
      <c r="A100" s="4761"/>
      <c r="B100" s="4754"/>
      <c r="C100" s="4754"/>
      <c r="D100" s="2475">
        <v>92</v>
      </c>
      <c r="E100" s="986" t="s">
        <v>330</v>
      </c>
      <c r="F100" s="984">
        <f>'PIP Approval _ FY 2026-27'!X100</f>
        <v>0</v>
      </c>
      <c r="G100" s="1">
        <v>0</v>
      </c>
      <c r="H100" s="910">
        <f t="shared" si="0"/>
        <v>0</v>
      </c>
    </row>
    <row r="101" spans="1:8" ht="18" customHeight="1">
      <c r="A101" s="4761"/>
      <c r="B101" s="4754"/>
      <c r="C101" s="4754"/>
      <c r="D101" s="2475">
        <v>93</v>
      </c>
      <c r="E101" s="986" t="s">
        <v>329</v>
      </c>
      <c r="F101" s="984">
        <f>'PIP Approval _ FY 2026-27'!X101</f>
        <v>0</v>
      </c>
      <c r="G101" s="1">
        <v>420</v>
      </c>
      <c r="H101" s="910">
        <f t="shared" si="0"/>
        <v>-420</v>
      </c>
    </row>
    <row r="102" spans="1:8" ht="18" customHeight="1">
      <c r="A102" s="4761"/>
      <c r="B102" s="4754"/>
      <c r="C102" s="4754"/>
      <c r="D102" s="2475">
        <v>94</v>
      </c>
      <c r="E102" s="986" t="s">
        <v>331</v>
      </c>
      <c r="F102" s="984">
        <f>'PIP Approval _ FY 2026-27'!X102</f>
        <v>0</v>
      </c>
      <c r="G102" s="1">
        <v>577.5</v>
      </c>
      <c r="H102" s="910">
        <f t="shared" si="0"/>
        <v>-577.5</v>
      </c>
    </row>
    <row r="103" spans="1:8" ht="18" customHeight="1">
      <c r="A103" s="4761"/>
      <c r="B103" s="4754"/>
      <c r="C103" s="4754"/>
      <c r="D103" s="2475">
        <v>95</v>
      </c>
      <c r="E103" s="986" t="s">
        <v>332</v>
      </c>
      <c r="F103" s="984">
        <f>'PIP Approval _ FY 2026-27'!X103</f>
        <v>0</v>
      </c>
      <c r="G103" s="1">
        <v>0</v>
      </c>
      <c r="H103" s="910">
        <f t="shared" si="0"/>
        <v>0</v>
      </c>
    </row>
    <row r="104" spans="1:8" ht="18" customHeight="1">
      <c r="A104" s="4761"/>
      <c r="B104" s="4754"/>
      <c r="C104" s="4754"/>
      <c r="D104" s="2475">
        <v>96</v>
      </c>
      <c r="E104" s="986" t="s">
        <v>110</v>
      </c>
      <c r="F104" s="984">
        <f>'PIP Approval _ FY 2026-27'!X104</f>
        <v>0</v>
      </c>
      <c r="G104" s="1">
        <v>0</v>
      </c>
      <c r="H104" s="910">
        <f t="shared" si="0"/>
        <v>0</v>
      </c>
    </row>
    <row r="105" spans="1:8" ht="18" customHeight="1">
      <c r="A105" s="4761"/>
      <c r="B105" s="4762" t="s">
        <v>111</v>
      </c>
      <c r="C105" s="4762" t="s">
        <v>112</v>
      </c>
      <c r="D105" s="2475">
        <v>97</v>
      </c>
      <c r="E105" s="986" t="s">
        <v>349</v>
      </c>
      <c r="F105" s="984">
        <f>'PIP Approval _ FY 2026-27'!X105</f>
        <v>0</v>
      </c>
      <c r="G105" s="1">
        <v>0</v>
      </c>
      <c r="H105" s="910">
        <f t="shared" si="0"/>
        <v>0</v>
      </c>
    </row>
    <row r="106" spans="1:8" ht="18" customHeight="1">
      <c r="A106" s="4761"/>
      <c r="B106" s="4762"/>
      <c r="C106" s="4762"/>
      <c r="D106" s="2475">
        <v>98</v>
      </c>
      <c r="E106" s="983" t="s">
        <v>350</v>
      </c>
      <c r="F106" s="992">
        <f>'PIP Approval _ FY 2026-27'!X106</f>
        <v>0</v>
      </c>
      <c r="G106" s="1">
        <v>0</v>
      </c>
      <c r="H106" s="910">
        <f t="shared" si="0"/>
        <v>0</v>
      </c>
    </row>
    <row r="107" spans="1:8" ht="18" customHeight="1">
      <c r="A107" s="4761"/>
      <c r="B107" s="4762" t="s">
        <v>113</v>
      </c>
      <c r="C107" s="4762" t="s">
        <v>114</v>
      </c>
      <c r="D107" s="2475">
        <v>99</v>
      </c>
      <c r="E107" s="986" t="s">
        <v>115</v>
      </c>
      <c r="F107" s="984">
        <f>'PIP Approval _ FY 2026-27'!X107</f>
        <v>0</v>
      </c>
      <c r="G107" s="1">
        <v>0</v>
      </c>
      <c r="H107" s="910">
        <f t="shared" si="0"/>
        <v>0</v>
      </c>
    </row>
    <row r="108" spans="1:8" ht="18" customHeight="1">
      <c r="A108" s="4761"/>
      <c r="B108" s="4762"/>
      <c r="C108" s="4762"/>
      <c r="D108" s="2475">
        <v>100</v>
      </c>
      <c r="E108" s="986" t="s">
        <v>116</v>
      </c>
      <c r="F108" s="984">
        <f>'PIP Approval _ FY 2026-27'!X108</f>
        <v>0</v>
      </c>
      <c r="G108" s="1">
        <v>0</v>
      </c>
      <c r="H108" s="910">
        <f t="shared" si="0"/>
        <v>0</v>
      </c>
    </row>
    <row r="109" spans="1:8" ht="18" customHeight="1">
      <c r="A109" s="4761"/>
      <c r="B109" s="4762"/>
      <c r="C109" s="4762"/>
      <c r="D109" s="2475">
        <v>101</v>
      </c>
      <c r="E109" s="986" t="s">
        <v>117</v>
      </c>
      <c r="F109" s="984">
        <f>'PIP Approval _ FY 2026-27'!X109</f>
        <v>0</v>
      </c>
      <c r="G109" s="1">
        <v>0</v>
      </c>
      <c r="H109" s="910">
        <f t="shared" si="0"/>
        <v>0</v>
      </c>
    </row>
    <row r="110" spans="1:8" s="3" customFormat="1" ht="18" customHeight="1">
      <c r="A110" s="4761"/>
      <c r="B110" s="4762"/>
      <c r="C110" s="4762"/>
      <c r="D110" s="2475">
        <v>102</v>
      </c>
      <c r="E110" s="986" t="s">
        <v>118</v>
      </c>
      <c r="F110" s="984">
        <f>'PIP Approval _ FY 2026-27'!X110</f>
        <v>0</v>
      </c>
      <c r="G110" s="3">
        <v>0</v>
      </c>
      <c r="H110" s="910">
        <f t="shared" si="0"/>
        <v>0</v>
      </c>
    </row>
    <row r="111" spans="1:8" ht="18" customHeight="1">
      <c r="A111" s="4761"/>
      <c r="B111" s="4762"/>
      <c r="C111" s="4762"/>
      <c r="D111" s="2475">
        <v>103</v>
      </c>
      <c r="E111" s="986" t="s">
        <v>22</v>
      </c>
      <c r="F111" s="988"/>
      <c r="H111" s="910">
        <f t="shared" si="0"/>
        <v>0</v>
      </c>
    </row>
    <row r="112" spans="1:8" ht="18" customHeight="1">
      <c r="A112" s="4761"/>
      <c r="B112" s="4762" t="s">
        <v>119</v>
      </c>
      <c r="C112" s="4762" t="s">
        <v>120</v>
      </c>
      <c r="D112" s="2475">
        <v>104</v>
      </c>
      <c r="E112" s="986" t="s">
        <v>121</v>
      </c>
      <c r="F112" s="984">
        <f>'PIP Approval _ FY 2026-27'!X112</f>
        <v>0</v>
      </c>
      <c r="G112" s="1">
        <v>0</v>
      </c>
      <c r="H112" s="910">
        <f t="shared" si="0"/>
        <v>0</v>
      </c>
    </row>
    <row r="113" spans="1:8" ht="18" customHeight="1">
      <c r="A113" s="4761"/>
      <c r="B113" s="4762"/>
      <c r="C113" s="4762"/>
      <c r="D113" s="2475">
        <v>105</v>
      </c>
      <c r="E113" s="986" t="s">
        <v>333</v>
      </c>
      <c r="F113" s="984">
        <f>'PIP Approval _ FY 2026-27'!X113</f>
        <v>0</v>
      </c>
      <c r="G113" s="1">
        <v>0</v>
      </c>
      <c r="H113" s="910">
        <f t="shared" si="0"/>
        <v>0</v>
      </c>
    </row>
    <row r="114" spans="1:8" ht="18" customHeight="1">
      <c r="A114" s="4761"/>
      <c r="B114" s="4762"/>
      <c r="C114" s="4762"/>
      <c r="D114" s="2475">
        <v>106</v>
      </c>
      <c r="E114" s="986" t="s">
        <v>122</v>
      </c>
      <c r="F114" s="984">
        <f>'PIP Approval _ FY 2026-27'!X114</f>
        <v>0</v>
      </c>
      <c r="G114" s="1">
        <v>0</v>
      </c>
      <c r="H114" s="910">
        <f t="shared" si="0"/>
        <v>0</v>
      </c>
    </row>
    <row r="115" spans="1:8" ht="18" customHeight="1">
      <c r="A115" s="4761"/>
      <c r="B115" s="4762" t="s">
        <v>123</v>
      </c>
      <c r="C115" s="4762" t="s">
        <v>279</v>
      </c>
      <c r="D115" s="2475">
        <v>107</v>
      </c>
      <c r="E115" s="986" t="s">
        <v>124</v>
      </c>
      <c r="F115" s="984">
        <f>'PIP Approval _ FY 2026-27'!X115</f>
        <v>0</v>
      </c>
      <c r="G115" s="1">
        <v>0</v>
      </c>
      <c r="H115" s="910">
        <f t="shared" si="0"/>
        <v>0</v>
      </c>
    </row>
    <row r="116" spans="1:8" ht="18" customHeight="1">
      <c r="A116" s="4761"/>
      <c r="B116" s="4762"/>
      <c r="C116" s="4762"/>
      <c r="D116" s="2475">
        <v>108</v>
      </c>
      <c r="E116" s="986" t="s">
        <v>125</v>
      </c>
      <c r="F116" s="984">
        <f>'PIP Approval _ FY 2026-27'!X116</f>
        <v>0</v>
      </c>
      <c r="G116" s="1">
        <v>0</v>
      </c>
      <c r="H116" s="910">
        <f t="shared" si="0"/>
        <v>0</v>
      </c>
    </row>
    <row r="117" spans="1:8" ht="18" customHeight="1">
      <c r="A117" s="4761"/>
      <c r="B117" s="4762"/>
      <c r="C117" s="4762"/>
      <c r="D117" s="2475">
        <v>109</v>
      </c>
      <c r="E117" s="986" t="s">
        <v>126</v>
      </c>
      <c r="F117" s="984">
        <f>'PIP Approval _ FY 2026-27'!X117</f>
        <v>0</v>
      </c>
      <c r="G117" s="1">
        <v>655.07999999999993</v>
      </c>
      <c r="H117" s="910">
        <f t="shared" si="0"/>
        <v>-655.07999999999993</v>
      </c>
    </row>
    <row r="118" spans="1:8" ht="18" customHeight="1">
      <c r="A118" s="4761"/>
      <c r="B118" s="4762"/>
      <c r="C118" s="4762"/>
      <c r="D118" s="2475">
        <v>110</v>
      </c>
      <c r="E118" s="986" t="s">
        <v>280</v>
      </c>
      <c r="F118" s="984">
        <f>'PIP Approval _ FY 2026-27'!X118</f>
        <v>0</v>
      </c>
      <c r="G118" s="1">
        <v>0</v>
      </c>
      <c r="H118" s="910">
        <f t="shared" si="0"/>
        <v>0</v>
      </c>
    </row>
    <row r="119" spans="1:8" ht="18" customHeight="1">
      <c r="A119" s="4761"/>
      <c r="B119" s="4762"/>
      <c r="C119" s="4762"/>
      <c r="D119" s="2475">
        <v>111</v>
      </c>
      <c r="E119" s="986" t="s">
        <v>22</v>
      </c>
      <c r="F119" s="988"/>
      <c r="H119" s="910">
        <f t="shared" si="0"/>
        <v>0</v>
      </c>
    </row>
    <row r="120" spans="1:8" ht="18" customHeight="1">
      <c r="A120" s="4761"/>
      <c r="B120" s="4754" t="s">
        <v>127</v>
      </c>
      <c r="C120" s="4754" t="s">
        <v>128</v>
      </c>
      <c r="D120" s="2475">
        <v>112</v>
      </c>
      <c r="E120" s="986" t="s">
        <v>129</v>
      </c>
      <c r="F120" s="984">
        <f>'PIP Approval _ FY 2026-27'!X120</f>
        <v>0</v>
      </c>
      <c r="G120" s="1">
        <v>280</v>
      </c>
      <c r="H120" s="910">
        <f t="shared" si="0"/>
        <v>-280</v>
      </c>
    </row>
    <row r="121" spans="1:8" ht="18" customHeight="1">
      <c r="A121" s="4761"/>
      <c r="B121" s="4754"/>
      <c r="C121" s="4754"/>
      <c r="D121" s="2475">
        <v>113</v>
      </c>
      <c r="E121" s="986" t="s">
        <v>130</v>
      </c>
      <c r="F121" s="984">
        <f>'PIP Approval _ FY 2026-27'!X121</f>
        <v>0</v>
      </c>
      <c r="G121" s="1">
        <v>0</v>
      </c>
      <c r="H121" s="910">
        <f t="shared" si="0"/>
        <v>0</v>
      </c>
    </row>
    <row r="122" spans="1:8" ht="36" customHeight="1">
      <c r="A122" s="4761"/>
      <c r="B122" s="2475" t="s">
        <v>131</v>
      </c>
      <c r="C122" s="2475" t="s">
        <v>132</v>
      </c>
      <c r="D122" s="2475">
        <v>114</v>
      </c>
      <c r="E122" s="986" t="s">
        <v>133</v>
      </c>
      <c r="F122" s="984">
        <f>'PIP Approval _ FY 2026-27'!X122</f>
        <v>0</v>
      </c>
      <c r="G122" s="1">
        <v>40</v>
      </c>
      <c r="H122" s="910">
        <f t="shared" si="0"/>
        <v>-40</v>
      </c>
    </row>
    <row r="123" spans="1:8" ht="18" customHeight="1">
      <c r="A123" s="4761"/>
      <c r="B123" s="4754" t="s">
        <v>134</v>
      </c>
      <c r="C123" s="4754" t="s">
        <v>135</v>
      </c>
      <c r="D123" s="2475">
        <v>115</v>
      </c>
      <c r="E123" s="986" t="s">
        <v>136</v>
      </c>
      <c r="F123" s="984">
        <f>'PIP Approval _ FY 2026-27'!X123</f>
        <v>0</v>
      </c>
      <c r="G123" s="1">
        <v>30</v>
      </c>
      <c r="H123" s="910">
        <f t="shared" si="0"/>
        <v>-30</v>
      </c>
    </row>
    <row r="124" spans="1:8" ht="18" customHeight="1">
      <c r="A124" s="4761"/>
      <c r="B124" s="4754"/>
      <c r="C124" s="4754"/>
      <c r="D124" s="2475">
        <v>116</v>
      </c>
      <c r="E124" s="986" t="s">
        <v>137</v>
      </c>
      <c r="F124" s="984">
        <f>'PIP Approval _ FY 2026-27'!X124</f>
        <v>0</v>
      </c>
      <c r="G124" s="1">
        <v>339</v>
      </c>
      <c r="H124" s="910">
        <f t="shared" si="0"/>
        <v>-339</v>
      </c>
    </row>
    <row r="125" spans="1:8" ht="18" customHeight="1">
      <c r="A125" s="4761"/>
      <c r="B125" s="4754"/>
      <c r="C125" s="4754"/>
      <c r="D125" s="2475">
        <v>117</v>
      </c>
      <c r="E125" s="986" t="s">
        <v>138</v>
      </c>
      <c r="F125" s="984">
        <f>'PIP Approval _ FY 2026-27'!X125</f>
        <v>0</v>
      </c>
      <c r="G125" s="1">
        <v>0</v>
      </c>
      <c r="H125" s="910">
        <f t="shared" si="0"/>
        <v>0</v>
      </c>
    </row>
    <row r="126" spans="1:8" ht="18" customHeight="1">
      <c r="A126" s="4761"/>
      <c r="B126" s="4754"/>
      <c r="C126" s="4754"/>
      <c r="D126" s="2475">
        <v>118</v>
      </c>
      <c r="E126" s="986" t="s">
        <v>22</v>
      </c>
      <c r="F126" s="988"/>
      <c r="H126" s="910">
        <f t="shared" si="0"/>
        <v>0</v>
      </c>
    </row>
    <row r="127" spans="1:8" ht="33" customHeight="1">
      <c r="A127" s="4761"/>
      <c r="B127" s="2475" t="s">
        <v>139</v>
      </c>
      <c r="C127" s="2475" t="s">
        <v>140</v>
      </c>
      <c r="D127" s="2475">
        <v>119</v>
      </c>
      <c r="E127" s="986" t="s">
        <v>141</v>
      </c>
      <c r="F127" s="984">
        <f>'PIP Approval _ FY 2026-27'!X127</f>
        <v>0</v>
      </c>
      <c r="G127" s="1">
        <v>0</v>
      </c>
      <c r="H127" s="910">
        <f t="shared" si="0"/>
        <v>0</v>
      </c>
    </row>
    <row r="128" spans="1:8" ht="33" customHeight="1">
      <c r="A128" s="4761"/>
      <c r="B128" s="2475" t="s">
        <v>142</v>
      </c>
      <c r="C128" s="2475" t="s">
        <v>143</v>
      </c>
      <c r="D128" s="2475">
        <v>120</v>
      </c>
      <c r="E128" s="986" t="s">
        <v>144</v>
      </c>
      <c r="F128" s="984">
        <f>'PIP Approval _ FY 2026-27'!X128</f>
        <v>0</v>
      </c>
      <c r="G128" s="1">
        <v>0</v>
      </c>
      <c r="H128" s="910">
        <f t="shared" si="0"/>
        <v>0</v>
      </c>
    </row>
    <row r="129" spans="1:8" ht="18" customHeight="1">
      <c r="A129" s="4761"/>
      <c r="B129" s="4762" t="s">
        <v>145</v>
      </c>
      <c r="C129" s="4762" t="s">
        <v>146</v>
      </c>
      <c r="D129" s="2475">
        <v>121</v>
      </c>
      <c r="E129" s="986" t="s">
        <v>147</v>
      </c>
      <c r="F129" s="984">
        <f>'PIP Approval _ FY 2026-27'!X129</f>
        <v>0</v>
      </c>
      <c r="G129" s="1">
        <v>0</v>
      </c>
      <c r="H129" s="910">
        <f t="shared" si="0"/>
        <v>0</v>
      </c>
    </row>
    <row r="130" spans="1:8" ht="18" customHeight="1">
      <c r="A130" s="4761"/>
      <c r="B130" s="4762"/>
      <c r="C130" s="4762"/>
      <c r="D130" s="2475">
        <v>122</v>
      </c>
      <c r="E130" s="986" t="s">
        <v>148</v>
      </c>
      <c r="F130" s="984">
        <f>'PIP Approval _ FY 2026-27'!X130</f>
        <v>0</v>
      </c>
      <c r="G130" s="1">
        <v>45</v>
      </c>
      <c r="H130" s="910">
        <f t="shared" si="0"/>
        <v>-45</v>
      </c>
    </row>
    <row r="131" spans="1:8" ht="18" customHeight="1">
      <c r="A131" s="4761"/>
      <c r="B131" s="4762"/>
      <c r="C131" s="4762"/>
      <c r="D131" s="2475">
        <v>123</v>
      </c>
      <c r="E131" s="986" t="s">
        <v>149</v>
      </c>
      <c r="F131" s="988"/>
      <c r="H131" s="910">
        <f t="shared" si="0"/>
        <v>0</v>
      </c>
    </row>
    <row r="132" spans="1:8" ht="22.5" customHeight="1">
      <c r="A132" s="4761"/>
      <c r="B132" s="4762" t="s">
        <v>150</v>
      </c>
      <c r="C132" s="4762" t="s">
        <v>151</v>
      </c>
      <c r="D132" s="2475">
        <v>124</v>
      </c>
      <c r="E132" s="986" t="s">
        <v>152</v>
      </c>
      <c r="F132" s="984">
        <f>'PIP Approval _ FY 2026-27'!X132</f>
        <v>0</v>
      </c>
      <c r="G132" s="1">
        <v>0</v>
      </c>
      <c r="H132" s="910">
        <f t="shared" si="0"/>
        <v>0</v>
      </c>
    </row>
    <row r="133" spans="1:8" ht="22.5" customHeight="1">
      <c r="A133" s="4761"/>
      <c r="B133" s="4762"/>
      <c r="C133" s="4762"/>
      <c r="D133" s="2475">
        <v>125</v>
      </c>
      <c r="E133" s="986" t="s">
        <v>153</v>
      </c>
      <c r="F133" s="984">
        <f>'PIP Approval _ FY 2026-27'!X133</f>
        <v>0</v>
      </c>
      <c r="G133" s="1">
        <v>0</v>
      </c>
      <c r="H133" s="910">
        <f t="shared" si="0"/>
        <v>0</v>
      </c>
    </row>
    <row r="134" spans="1:8" ht="34.5" customHeight="1">
      <c r="A134" s="4761"/>
      <c r="B134" s="2475" t="s">
        <v>154</v>
      </c>
      <c r="C134" s="2475" t="s">
        <v>155</v>
      </c>
      <c r="D134" s="2475">
        <v>126</v>
      </c>
      <c r="E134" s="986" t="s">
        <v>102</v>
      </c>
      <c r="F134" s="988"/>
      <c r="H134" s="910">
        <f t="shared" si="0"/>
        <v>0</v>
      </c>
    </row>
    <row r="135" spans="1:8" s="2479" customFormat="1" ht="18" customHeight="1">
      <c r="A135" s="4761"/>
      <c r="B135" s="4768" t="s">
        <v>156</v>
      </c>
      <c r="C135" s="4768"/>
      <c r="D135" s="4775"/>
      <c r="E135" s="991"/>
      <c r="F135" s="981">
        <f>'PIP Approval _ FY 2026-27'!X135</f>
        <v>0</v>
      </c>
      <c r="G135" s="2479">
        <v>2386.58</v>
      </c>
      <c r="H135" s="910">
        <f t="shared" ref="H135:H198" si="1">F135-G135</f>
        <v>-2386.58</v>
      </c>
    </row>
    <row r="136" spans="1:8" ht="18" customHeight="1">
      <c r="A136" s="4761" t="s">
        <v>157</v>
      </c>
      <c r="B136" s="4754" t="s">
        <v>158</v>
      </c>
      <c r="C136" s="4754" t="s">
        <v>159</v>
      </c>
      <c r="D136" s="2475">
        <v>127</v>
      </c>
      <c r="E136" s="994" t="s">
        <v>352</v>
      </c>
      <c r="F136" s="984">
        <f>'PIP Approval _ FY 2026-27'!X136</f>
        <v>0</v>
      </c>
      <c r="G136" s="1">
        <v>0</v>
      </c>
      <c r="H136" s="910">
        <f t="shared" si="1"/>
        <v>0</v>
      </c>
    </row>
    <row r="137" spans="1:8" ht="18" customHeight="1">
      <c r="A137" s="4761"/>
      <c r="B137" s="4754"/>
      <c r="C137" s="4754"/>
      <c r="D137" s="2475">
        <v>128</v>
      </c>
      <c r="E137" s="994" t="s">
        <v>353</v>
      </c>
      <c r="F137" s="984">
        <f>'PIP Approval _ FY 2026-27'!X137</f>
        <v>0</v>
      </c>
      <c r="G137" s="1">
        <v>0</v>
      </c>
      <c r="H137" s="910">
        <f t="shared" si="1"/>
        <v>0</v>
      </c>
    </row>
    <row r="138" spans="1:8" ht="18" customHeight="1">
      <c r="A138" s="4761"/>
      <c r="B138" s="4754"/>
      <c r="C138" s="4754"/>
      <c r="D138" s="2475">
        <v>129</v>
      </c>
      <c r="E138" s="994" t="s">
        <v>354</v>
      </c>
      <c r="F138" s="984">
        <f>'PIP Approval _ FY 2026-27'!X138</f>
        <v>0</v>
      </c>
      <c r="G138" s="1">
        <v>0</v>
      </c>
      <c r="H138" s="910">
        <f t="shared" si="1"/>
        <v>0</v>
      </c>
    </row>
    <row r="139" spans="1:8" ht="18" customHeight="1">
      <c r="A139" s="4761"/>
      <c r="B139" s="4754" t="s">
        <v>160</v>
      </c>
      <c r="C139" s="4754" t="s">
        <v>161</v>
      </c>
      <c r="D139" s="2475">
        <v>130</v>
      </c>
      <c r="E139" s="986" t="s">
        <v>162</v>
      </c>
      <c r="F139" s="984">
        <f>'PIP Approval _ FY 2026-27'!X139</f>
        <v>0</v>
      </c>
      <c r="G139" s="1">
        <v>0</v>
      </c>
      <c r="H139" s="910">
        <f t="shared" si="1"/>
        <v>0</v>
      </c>
    </row>
    <row r="140" spans="1:8" ht="18" customHeight="1">
      <c r="A140" s="4761"/>
      <c r="B140" s="4754"/>
      <c r="C140" s="4755"/>
      <c r="D140" s="2475">
        <v>131</v>
      </c>
      <c r="E140" s="986" t="s">
        <v>163</v>
      </c>
      <c r="F140" s="984">
        <f>'PIP Approval _ FY 2026-27'!X140</f>
        <v>0</v>
      </c>
      <c r="G140" s="1">
        <v>0</v>
      </c>
      <c r="H140" s="910">
        <f t="shared" si="1"/>
        <v>0</v>
      </c>
    </row>
    <row r="141" spans="1:8" ht="18" customHeight="1">
      <c r="A141" s="4761"/>
      <c r="B141" s="4754"/>
      <c r="C141" s="4755"/>
      <c r="D141" s="2475">
        <v>132</v>
      </c>
      <c r="E141" s="986" t="s">
        <v>164</v>
      </c>
      <c r="F141" s="984">
        <f>'PIP Approval _ FY 2026-27'!X141</f>
        <v>0</v>
      </c>
      <c r="G141" s="1">
        <v>0</v>
      </c>
      <c r="H141" s="910">
        <f t="shared" si="1"/>
        <v>0</v>
      </c>
    </row>
    <row r="142" spans="1:8" ht="18" customHeight="1">
      <c r="A142" s="4761"/>
      <c r="B142" s="4754"/>
      <c r="C142" s="4755"/>
      <c r="D142" s="2475">
        <v>133</v>
      </c>
      <c r="E142" s="986" t="s">
        <v>165</v>
      </c>
      <c r="F142" s="984">
        <f>'PIP Approval _ FY 2026-27'!X142</f>
        <v>0</v>
      </c>
      <c r="G142" s="1">
        <v>0</v>
      </c>
      <c r="H142" s="910">
        <f t="shared" si="1"/>
        <v>0</v>
      </c>
    </row>
    <row r="143" spans="1:8" ht="18" customHeight="1">
      <c r="A143" s="4761"/>
      <c r="B143" s="4754"/>
      <c r="C143" s="4755"/>
      <c r="D143" s="2475">
        <v>134</v>
      </c>
      <c r="E143" s="986" t="s">
        <v>334</v>
      </c>
      <c r="F143" s="984">
        <f>'PIP Approval _ FY 2026-27'!X143</f>
        <v>0</v>
      </c>
      <c r="G143" s="1">
        <v>0</v>
      </c>
      <c r="H143" s="910">
        <f t="shared" si="1"/>
        <v>0</v>
      </c>
    </row>
    <row r="144" spans="1:8" ht="18" customHeight="1">
      <c r="A144" s="4761"/>
      <c r="B144" s="4754"/>
      <c r="C144" s="4755"/>
      <c r="D144" s="2475">
        <v>135</v>
      </c>
      <c r="E144" s="986" t="s">
        <v>335</v>
      </c>
      <c r="F144" s="984">
        <f>'PIP Approval _ FY 2026-27'!X144</f>
        <v>0</v>
      </c>
      <c r="G144" s="1">
        <v>0</v>
      </c>
      <c r="H144" s="910">
        <f t="shared" si="1"/>
        <v>0</v>
      </c>
    </row>
    <row r="145" spans="1:8" ht="18" customHeight="1">
      <c r="A145" s="4761"/>
      <c r="B145" s="4754"/>
      <c r="C145" s="4755"/>
      <c r="D145" s="2475">
        <v>136</v>
      </c>
      <c r="E145" s="986" t="s">
        <v>166</v>
      </c>
      <c r="F145" s="984">
        <f>'PIP Approval _ FY 2026-27'!X145</f>
        <v>0</v>
      </c>
      <c r="G145" s="1">
        <v>0</v>
      </c>
      <c r="H145" s="910">
        <f t="shared" si="1"/>
        <v>0</v>
      </c>
    </row>
    <row r="146" spans="1:8" ht="18" customHeight="1">
      <c r="A146" s="4761"/>
      <c r="B146" s="4754" t="s">
        <v>167</v>
      </c>
      <c r="C146" s="4754" t="s">
        <v>168</v>
      </c>
      <c r="D146" s="2475">
        <v>137</v>
      </c>
      <c r="E146" s="986" t="s">
        <v>169</v>
      </c>
      <c r="F146" s="984">
        <f>'PIP Approval _ FY 2026-27'!X146</f>
        <v>0</v>
      </c>
      <c r="G146" s="1">
        <v>0</v>
      </c>
      <c r="H146" s="910">
        <f t="shared" si="1"/>
        <v>0</v>
      </c>
    </row>
    <row r="147" spans="1:8" ht="18" customHeight="1">
      <c r="A147" s="4761"/>
      <c r="B147" s="4754"/>
      <c r="C147" s="4754"/>
      <c r="D147" s="2475">
        <v>138</v>
      </c>
      <c r="E147" s="986" t="s">
        <v>170</v>
      </c>
      <c r="F147" s="984">
        <f>'PIP Approval _ FY 2026-27'!X147</f>
        <v>0</v>
      </c>
      <c r="G147" s="1">
        <v>0</v>
      </c>
      <c r="H147" s="910">
        <f t="shared" si="1"/>
        <v>0</v>
      </c>
    </row>
    <row r="148" spans="1:8" ht="18" customHeight="1">
      <c r="A148" s="4761"/>
      <c r="B148" s="4754" t="s">
        <v>171</v>
      </c>
      <c r="C148" s="4754" t="s">
        <v>172</v>
      </c>
      <c r="D148" s="2475">
        <v>139</v>
      </c>
      <c r="E148" s="986" t="s">
        <v>173</v>
      </c>
      <c r="F148" s="984">
        <f>'PIP Approval _ FY 2026-27'!X148</f>
        <v>0</v>
      </c>
      <c r="G148" s="1">
        <v>156.13999999999999</v>
      </c>
      <c r="H148" s="910">
        <f t="shared" si="1"/>
        <v>-156.13999999999999</v>
      </c>
    </row>
    <row r="149" spans="1:8" ht="18" customHeight="1">
      <c r="A149" s="4761"/>
      <c r="B149" s="4754"/>
      <c r="C149" s="4754"/>
      <c r="D149" s="2475">
        <v>140</v>
      </c>
      <c r="E149" s="986" t="s">
        <v>174</v>
      </c>
      <c r="F149" s="984">
        <f>'PIP Approval _ FY 2026-27'!X149</f>
        <v>0</v>
      </c>
      <c r="G149" s="1">
        <v>48.5</v>
      </c>
      <c r="H149" s="910">
        <f t="shared" si="1"/>
        <v>-48.5</v>
      </c>
    </row>
    <row r="150" spans="1:8" ht="18" customHeight="1">
      <c r="A150" s="4761"/>
      <c r="B150" s="4754"/>
      <c r="C150" s="4754"/>
      <c r="D150" s="2475">
        <v>141</v>
      </c>
      <c r="E150" s="986" t="s">
        <v>175</v>
      </c>
      <c r="F150" s="984">
        <f>'PIP Approval _ FY 2026-27'!X150</f>
        <v>0</v>
      </c>
      <c r="G150" s="1">
        <v>0</v>
      </c>
      <c r="H150" s="910">
        <f t="shared" si="1"/>
        <v>0</v>
      </c>
    </row>
    <row r="151" spans="1:8" ht="18" customHeight="1">
      <c r="A151" s="4761"/>
      <c r="B151" s="4754" t="s">
        <v>176</v>
      </c>
      <c r="C151" s="4754" t="s">
        <v>177</v>
      </c>
      <c r="D151" s="2475">
        <v>142</v>
      </c>
      <c r="E151" s="986" t="s">
        <v>178</v>
      </c>
      <c r="F151" s="984">
        <f>'PIP Approval _ FY 2026-27'!X151</f>
        <v>0</v>
      </c>
      <c r="G151" s="1">
        <v>94.62</v>
      </c>
      <c r="H151" s="910">
        <f t="shared" si="1"/>
        <v>-94.62</v>
      </c>
    </row>
    <row r="152" spans="1:8" ht="18" customHeight="1">
      <c r="A152" s="4761"/>
      <c r="B152" s="4754"/>
      <c r="C152" s="4754"/>
      <c r="D152" s="2475">
        <v>143</v>
      </c>
      <c r="E152" s="986" t="s">
        <v>336</v>
      </c>
      <c r="F152" s="984">
        <f>'PIP Approval _ FY 2026-27'!X152</f>
        <v>0</v>
      </c>
      <c r="G152" s="1">
        <v>0</v>
      </c>
      <c r="H152" s="910">
        <f t="shared" si="1"/>
        <v>0</v>
      </c>
    </row>
    <row r="153" spans="1:8" ht="18" customHeight="1">
      <c r="A153" s="4761"/>
      <c r="B153" s="4754"/>
      <c r="C153" s="4754"/>
      <c r="D153" s="2475">
        <v>144</v>
      </c>
      <c r="E153" s="986" t="s">
        <v>179</v>
      </c>
      <c r="F153" s="984">
        <f>'PIP Approval _ FY 2026-27'!X153</f>
        <v>0</v>
      </c>
      <c r="G153" s="1">
        <v>0</v>
      </c>
      <c r="H153" s="910">
        <f t="shared" si="1"/>
        <v>0</v>
      </c>
    </row>
    <row r="154" spans="1:8" ht="18" customHeight="1">
      <c r="A154" s="4761"/>
      <c r="B154" s="4754"/>
      <c r="C154" s="4754"/>
      <c r="D154" s="2475">
        <v>145</v>
      </c>
      <c r="E154" s="986" t="s">
        <v>180</v>
      </c>
      <c r="F154" s="984">
        <f>'PIP Approval _ FY 2026-27'!X154</f>
        <v>0</v>
      </c>
      <c r="G154" s="1">
        <v>0</v>
      </c>
      <c r="H154" s="910">
        <f t="shared" si="1"/>
        <v>0</v>
      </c>
    </row>
    <row r="155" spans="1:8" ht="18" customHeight="1">
      <c r="A155" s="4761"/>
      <c r="B155" s="2475" t="s">
        <v>181</v>
      </c>
      <c r="C155" s="2475" t="s">
        <v>182</v>
      </c>
      <c r="D155" s="2475">
        <v>146</v>
      </c>
      <c r="E155" s="995" t="s">
        <v>308</v>
      </c>
      <c r="F155" s="984">
        <f>'PIP Approval _ FY 2026-27'!X155</f>
        <v>0</v>
      </c>
      <c r="G155" s="1">
        <v>4.4000000000000004</v>
      </c>
      <c r="H155" s="910">
        <f t="shared" si="1"/>
        <v>-4.4000000000000004</v>
      </c>
    </row>
    <row r="156" spans="1:8" ht="18" customHeight="1">
      <c r="A156" s="4761"/>
      <c r="B156" s="2475" t="s">
        <v>183</v>
      </c>
      <c r="C156" s="2475" t="s">
        <v>184</v>
      </c>
      <c r="D156" s="2475">
        <v>147</v>
      </c>
      <c r="E156" s="996" t="s">
        <v>88</v>
      </c>
      <c r="F156" s="984">
        <f>'PIP Approval _ FY 2026-27'!X156</f>
        <v>0</v>
      </c>
      <c r="G156" s="1">
        <v>0</v>
      </c>
      <c r="H156" s="910">
        <f t="shared" si="1"/>
        <v>0</v>
      </c>
    </row>
    <row r="157" spans="1:8" ht="18" customHeight="1">
      <c r="A157" s="4761"/>
      <c r="B157" s="2475" t="s">
        <v>185</v>
      </c>
      <c r="C157" s="2475" t="s">
        <v>186</v>
      </c>
      <c r="D157" s="2475">
        <v>148</v>
      </c>
      <c r="E157" s="996" t="s">
        <v>187</v>
      </c>
      <c r="F157" s="988"/>
      <c r="H157" s="910">
        <f t="shared" si="1"/>
        <v>0</v>
      </c>
    </row>
    <row r="158" spans="1:8" ht="18" customHeight="1">
      <c r="A158" s="4761"/>
      <c r="B158" s="2475" t="s">
        <v>188</v>
      </c>
      <c r="C158" s="2475" t="s">
        <v>189</v>
      </c>
      <c r="D158" s="2475">
        <v>149</v>
      </c>
      <c r="E158" s="996" t="s">
        <v>190</v>
      </c>
      <c r="F158" s="984">
        <f>'PIP Approval _ FY 2026-27'!X158</f>
        <v>0</v>
      </c>
      <c r="G158" s="1">
        <v>0</v>
      </c>
      <c r="H158" s="910">
        <f t="shared" si="1"/>
        <v>0</v>
      </c>
    </row>
    <row r="159" spans="1:8" s="2474" customFormat="1" ht="18" customHeight="1">
      <c r="A159" s="4761"/>
      <c r="B159" s="4768" t="s">
        <v>295</v>
      </c>
      <c r="C159" s="4768"/>
      <c r="D159" s="4775"/>
      <c r="E159" s="991"/>
      <c r="F159" s="981">
        <f>'PIP Approval _ FY 2026-27'!X159</f>
        <v>0</v>
      </c>
      <c r="G159" s="2474">
        <v>303.65999999999997</v>
      </c>
      <c r="H159" s="910">
        <f t="shared" si="1"/>
        <v>-303.65999999999997</v>
      </c>
    </row>
    <row r="160" spans="1:8" ht="18" customHeight="1">
      <c r="A160" s="4758" t="s">
        <v>191</v>
      </c>
      <c r="B160" s="4754" t="s">
        <v>192</v>
      </c>
      <c r="C160" s="4754" t="s">
        <v>159</v>
      </c>
      <c r="D160" s="2476">
        <v>150</v>
      </c>
      <c r="E160" s="994" t="s">
        <v>355</v>
      </c>
      <c r="F160" s="984">
        <f>'PIP Approval _ FY 2026-27'!X160</f>
        <v>0</v>
      </c>
      <c r="G160" s="1">
        <v>82.2</v>
      </c>
      <c r="H160" s="910">
        <f t="shared" si="1"/>
        <v>-82.2</v>
      </c>
    </row>
    <row r="161" spans="1:8" ht="18" customHeight="1">
      <c r="A161" s="4759"/>
      <c r="B161" s="4754"/>
      <c r="C161" s="4754"/>
      <c r="D161" s="2476">
        <v>151</v>
      </c>
      <c r="E161" s="994" t="s">
        <v>356</v>
      </c>
      <c r="F161" s="984">
        <f>'PIP Approval _ FY 2026-27'!X161</f>
        <v>0</v>
      </c>
      <c r="G161" s="1">
        <v>0</v>
      </c>
      <c r="H161" s="910">
        <f t="shared" si="1"/>
        <v>0</v>
      </c>
    </row>
    <row r="162" spans="1:8" ht="18" customHeight="1">
      <c r="A162" s="4759"/>
      <c r="B162" s="4754"/>
      <c r="C162" s="4754"/>
      <c r="D162" s="2476">
        <v>152</v>
      </c>
      <c r="E162" s="994" t="s">
        <v>357</v>
      </c>
      <c r="F162" s="984">
        <f>'PIP Approval _ FY 2026-27'!X162</f>
        <v>0</v>
      </c>
      <c r="G162" s="1">
        <v>0</v>
      </c>
      <c r="H162" s="910">
        <f t="shared" si="1"/>
        <v>0</v>
      </c>
    </row>
    <row r="163" spans="1:8" ht="18" customHeight="1">
      <c r="A163" s="4759"/>
      <c r="B163" s="4754"/>
      <c r="C163" s="4754"/>
      <c r="D163" s="2476">
        <v>153</v>
      </c>
      <c r="E163" s="986" t="s">
        <v>193</v>
      </c>
      <c r="F163" s="984">
        <f>'PIP Approval _ FY 2026-27'!X163</f>
        <v>0</v>
      </c>
      <c r="G163" s="1">
        <v>22.68</v>
      </c>
      <c r="H163" s="910">
        <f t="shared" si="1"/>
        <v>-22.68</v>
      </c>
    </row>
    <row r="164" spans="1:8" ht="18" customHeight="1">
      <c r="A164" s="4759"/>
      <c r="B164" s="4754" t="s">
        <v>194</v>
      </c>
      <c r="C164" s="4754" t="s">
        <v>195</v>
      </c>
      <c r="D164" s="2476">
        <v>154</v>
      </c>
      <c r="E164" s="986" t="s">
        <v>196</v>
      </c>
      <c r="F164" s="984">
        <f>'PIP Approval _ FY 2026-27'!X164</f>
        <v>0</v>
      </c>
      <c r="G164" s="1">
        <v>407.49642</v>
      </c>
      <c r="H164" s="910">
        <f t="shared" si="1"/>
        <v>-407.49642</v>
      </c>
    </row>
    <row r="165" spans="1:8" ht="18" customHeight="1">
      <c r="A165" s="4759"/>
      <c r="B165" s="4754"/>
      <c r="C165" s="4754"/>
      <c r="D165" s="2476">
        <v>155</v>
      </c>
      <c r="E165" s="986" t="s">
        <v>197</v>
      </c>
      <c r="F165" s="984">
        <f>'PIP Approval _ FY 2026-27'!X165</f>
        <v>0</v>
      </c>
      <c r="G165" s="1">
        <v>0</v>
      </c>
      <c r="H165" s="910">
        <f t="shared" si="1"/>
        <v>0</v>
      </c>
    </row>
    <row r="166" spans="1:8" ht="18" customHeight="1">
      <c r="A166" s="4759"/>
      <c r="B166" s="4754"/>
      <c r="C166" s="4754"/>
      <c r="D166" s="2476">
        <v>156</v>
      </c>
      <c r="E166" s="986" t="s">
        <v>198</v>
      </c>
      <c r="F166" s="984">
        <f>'PIP Approval _ FY 2026-27'!X166</f>
        <v>0</v>
      </c>
      <c r="G166" s="1">
        <v>0</v>
      </c>
      <c r="H166" s="910">
        <f t="shared" si="1"/>
        <v>0</v>
      </c>
    </row>
    <row r="167" spans="1:8" ht="18" customHeight="1">
      <c r="A167" s="4759"/>
      <c r="B167" s="4754"/>
      <c r="C167" s="4754"/>
      <c r="D167" s="2476">
        <v>157</v>
      </c>
      <c r="E167" s="986" t="s">
        <v>337</v>
      </c>
      <c r="F167" s="984">
        <f>'PIP Approval _ FY 2026-27'!X167</f>
        <v>0</v>
      </c>
      <c r="G167" s="1">
        <v>0</v>
      </c>
      <c r="H167" s="910">
        <f t="shared" si="1"/>
        <v>0</v>
      </c>
    </row>
    <row r="168" spans="1:8" ht="18" customHeight="1">
      <c r="A168" s="4759"/>
      <c r="B168" s="4754"/>
      <c r="C168" s="4754"/>
      <c r="D168" s="2476">
        <v>158</v>
      </c>
      <c r="E168" s="986" t="s">
        <v>338</v>
      </c>
      <c r="F168" s="984">
        <f>'PIP Approval _ FY 2026-27'!X168</f>
        <v>0</v>
      </c>
      <c r="G168" s="1">
        <v>0</v>
      </c>
      <c r="H168" s="910">
        <f t="shared" si="1"/>
        <v>0</v>
      </c>
    </row>
    <row r="169" spans="1:8" ht="18" customHeight="1">
      <c r="A169" s="4759"/>
      <c r="B169" s="4754" t="s">
        <v>199</v>
      </c>
      <c r="C169" s="4754" t="s">
        <v>161</v>
      </c>
      <c r="D169" s="2476">
        <v>159</v>
      </c>
      <c r="E169" s="986" t="s">
        <v>339</v>
      </c>
      <c r="F169" s="984">
        <f>'PIP Approval _ FY 2026-27'!X169</f>
        <v>0</v>
      </c>
      <c r="G169" s="1">
        <v>210</v>
      </c>
      <c r="H169" s="910">
        <f t="shared" si="1"/>
        <v>-210</v>
      </c>
    </row>
    <row r="170" spans="1:8" ht="18" customHeight="1">
      <c r="A170" s="4759"/>
      <c r="B170" s="4754"/>
      <c r="C170" s="4754"/>
      <c r="D170" s="2476">
        <v>160</v>
      </c>
      <c r="E170" s="986" t="s">
        <v>200</v>
      </c>
      <c r="F170" s="984">
        <f>'PIP Approval _ FY 2026-27'!X170</f>
        <v>0</v>
      </c>
      <c r="G170" s="1">
        <v>0</v>
      </c>
      <c r="H170" s="910">
        <f t="shared" si="1"/>
        <v>0</v>
      </c>
    </row>
    <row r="171" spans="1:8" ht="18" customHeight="1">
      <c r="A171" s="4759"/>
      <c r="B171" s="4754"/>
      <c r="C171" s="4754"/>
      <c r="D171" s="2476">
        <v>161</v>
      </c>
      <c r="E171" s="986" t="s">
        <v>164</v>
      </c>
      <c r="F171" s="984">
        <f>'PIP Approval _ FY 2026-27'!X171</f>
        <v>0</v>
      </c>
      <c r="G171" s="1">
        <v>9.9</v>
      </c>
      <c r="H171" s="910">
        <f t="shared" si="1"/>
        <v>-9.9</v>
      </c>
    </row>
    <row r="172" spans="1:8" ht="18" customHeight="1">
      <c r="A172" s="4759"/>
      <c r="B172" s="4754"/>
      <c r="C172" s="4754"/>
      <c r="D172" s="2476">
        <v>162</v>
      </c>
      <c r="E172" s="986" t="s">
        <v>165</v>
      </c>
      <c r="F172" s="984">
        <f>'PIP Approval _ FY 2026-27'!X172</f>
        <v>0</v>
      </c>
      <c r="G172" s="1">
        <v>0</v>
      </c>
      <c r="H172" s="910">
        <f t="shared" si="1"/>
        <v>0</v>
      </c>
    </row>
    <row r="173" spans="1:8" ht="18" customHeight="1">
      <c r="A173" s="4759"/>
      <c r="B173" s="4754"/>
      <c r="C173" s="4754"/>
      <c r="D173" s="2476">
        <v>163</v>
      </c>
      <c r="E173" s="986" t="s">
        <v>201</v>
      </c>
      <c r="F173" s="984">
        <f>'PIP Approval _ FY 2026-27'!X173</f>
        <v>0</v>
      </c>
      <c r="G173" s="1">
        <v>41.4</v>
      </c>
      <c r="H173" s="910">
        <f t="shared" si="1"/>
        <v>-41.4</v>
      </c>
    </row>
    <row r="174" spans="1:8" ht="18" customHeight="1">
      <c r="A174" s="4759"/>
      <c r="B174" s="4754" t="s">
        <v>202</v>
      </c>
      <c r="C174" s="4754" t="s">
        <v>203</v>
      </c>
      <c r="D174" s="2476">
        <v>164</v>
      </c>
      <c r="E174" s="986" t="s">
        <v>204</v>
      </c>
      <c r="F174" s="984">
        <f>'PIP Approval _ FY 2026-27'!X174</f>
        <v>0</v>
      </c>
      <c r="G174" s="1">
        <v>0</v>
      </c>
      <c r="H174" s="910">
        <f t="shared" si="1"/>
        <v>0</v>
      </c>
    </row>
    <row r="175" spans="1:8" ht="18" customHeight="1">
      <c r="A175" s="4759"/>
      <c r="B175" s="4754"/>
      <c r="C175" s="4755"/>
      <c r="D175" s="2476">
        <v>165</v>
      </c>
      <c r="E175" s="986" t="s">
        <v>205</v>
      </c>
      <c r="F175" s="984">
        <f>'PIP Approval _ FY 2026-27'!X175</f>
        <v>0</v>
      </c>
      <c r="G175" s="1">
        <v>0</v>
      </c>
      <c r="H175" s="910">
        <f t="shared" si="1"/>
        <v>0</v>
      </c>
    </row>
    <row r="176" spans="1:8" ht="18" customHeight="1">
      <c r="A176" s="4759"/>
      <c r="B176" s="4754"/>
      <c r="C176" s="4755"/>
      <c r="D176" s="2476">
        <v>166</v>
      </c>
      <c r="E176" s="986" t="s">
        <v>206</v>
      </c>
      <c r="F176" s="984">
        <f>'PIP Approval _ FY 2026-27'!X176</f>
        <v>0</v>
      </c>
      <c r="G176" s="1">
        <v>0</v>
      </c>
      <c r="H176" s="910">
        <f t="shared" si="1"/>
        <v>0</v>
      </c>
    </row>
    <row r="177" spans="1:8" ht="18" customHeight="1">
      <c r="A177" s="4759"/>
      <c r="B177" s="4754"/>
      <c r="C177" s="4755"/>
      <c r="D177" s="2476">
        <v>167</v>
      </c>
      <c r="E177" s="986" t="s">
        <v>207</v>
      </c>
      <c r="F177" s="984">
        <f>'PIP Approval _ FY 2026-27'!X177</f>
        <v>0</v>
      </c>
      <c r="G177" s="1">
        <v>0</v>
      </c>
      <c r="H177" s="910">
        <f t="shared" si="1"/>
        <v>0</v>
      </c>
    </row>
    <row r="178" spans="1:8" ht="18" customHeight="1">
      <c r="A178" s="4759"/>
      <c r="B178" s="4754"/>
      <c r="C178" s="4755"/>
      <c r="D178" s="2476">
        <v>168</v>
      </c>
      <c r="E178" s="986" t="s">
        <v>208</v>
      </c>
      <c r="F178" s="984">
        <f>'PIP Approval _ FY 2026-27'!X178</f>
        <v>0</v>
      </c>
      <c r="G178" s="1">
        <v>0</v>
      </c>
      <c r="H178" s="910">
        <f t="shared" si="1"/>
        <v>0</v>
      </c>
    </row>
    <row r="179" spans="1:8" ht="18" customHeight="1">
      <c r="A179" s="4759"/>
      <c r="B179" s="4754"/>
      <c r="C179" s="4755"/>
      <c r="D179" s="2476">
        <v>169</v>
      </c>
      <c r="E179" s="986" t="s">
        <v>340</v>
      </c>
      <c r="F179" s="984">
        <f>'PIP Approval _ FY 2026-27'!X179</f>
        <v>0</v>
      </c>
      <c r="G179" s="1">
        <v>0</v>
      </c>
      <c r="H179" s="910">
        <f t="shared" si="1"/>
        <v>0</v>
      </c>
    </row>
    <row r="180" spans="1:8" ht="18" customHeight="1">
      <c r="A180" s="4759"/>
      <c r="B180" s="4754"/>
      <c r="C180" s="4755"/>
      <c r="D180" s="2476">
        <v>170</v>
      </c>
      <c r="E180" s="983" t="s">
        <v>347</v>
      </c>
      <c r="F180" s="984">
        <f>'PIP Approval _ FY 2026-27'!X180</f>
        <v>0</v>
      </c>
      <c r="G180" s="1">
        <v>1000</v>
      </c>
      <c r="H180" s="910">
        <f t="shared" si="1"/>
        <v>-1000</v>
      </c>
    </row>
    <row r="181" spans="1:8" ht="18" customHeight="1">
      <c r="A181" s="4759"/>
      <c r="B181" s="4754" t="s">
        <v>209</v>
      </c>
      <c r="C181" s="4754" t="s">
        <v>210</v>
      </c>
      <c r="D181" s="2476">
        <v>171</v>
      </c>
      <c r="E181" s="986" t="s">
        <v>211</v>
      </c>
      <c r="F181" s="984">
        <f>'PIP Approval _ FY 2026-27'!X181</f>
        <v>0</v>
      </c>
      <c r="G181" s="1">
        <v>1748.0736000000002</v>
      </c>
      <c r="H181" s="910">
        <f t="shared" si="1"/>
        <v>-1748.0736000000002</v>
      </c>
    </row>
    <row r="182" spans="1:8" ht="18" customHeight="1">
      <c r="A182" s="4759"/>
      <c r="B182" s="4755"/>
      <c r="C182" s="4755"/>
      <c r="D182" s="2476">
        <v>172</v>
      </c>
      <c r="E182" s="986" t="s">
        <v>212</v>
      </c>
      <c r="F182" s="984">
        <f>'PIP Approval _ FY 2026-27'!X182</f>
        <v>0</v>
      </c>
      <c r="G182" s="1">
        <v>7402.4654399999999</v>
      </c>
      <c r="H182" s="910">
        <f t="shared" si="1"/>
        <v>-7402.4654399999999</v>
      </c>
    </row>
    <row r="183" spans="1:8" ht="18" customHeight="1">
      <c r="A183" s="4759"/>
      <c r="B183" s="4755"/>
      <c r="C183" s="4755"/>
      <c r="D183" s="2476">
        <v>173</v>
      </c>
      <c r="E183" s="986" t="s">
        <v>213</v>
      </c>
      <c r="F183" s="984">
        <f>'PIP Approval _ FY 2026-27'!X183</f>
        <v>0</v>
      </c>
      <c r="G183" s="1">
        <v>0</v>
      </c>
      <c r="H183" s="910">
        <f t="shared" si="1"/>
        <v>0</v>
      </c>
    </row>
    <row r="184" spans="1:8" ht="18" customHeight="1">
      <c r="A184" s="4759"/>
      <c r="B184" s="4755"/>
      <c r="C184" s="4755"/>
      <c r="D184" s="2476">
        <v>174</v>
      </c>
      <c r="E184" s="986" t="s">
        <v>214</v>
      </c>
      <c r="F184" s="984">
        <f>'PIP Approval _ FY 2026-27'!X184</f>
        <v>0</v>
      </c>
      <c r="G184" s="1">
        <v>207.70382000000001</v>
      </c>
      <c r="H184" s="910">
        <f t="shared" si="1"/>
        <v>-207.70382000000001</v>
      </c>
    </row>
    <row r="185" spans="1:8" ht="18" customHeight="1">
      <c r="A185" s="4759"/>
      <c r="B185" s="4754" t="s">
        <v>215</v>
      </c>
      <c r="C185" s="4754" t="s">
        <v>172</v>
      </c>
      <c r="D185" s="2476">
        <v>175</v>
      </c>
      <c r="E185" s="986" t="s">
        <v>173</v>
      </c>
      <c r="F185" s="984">
        <f>'PIP Approval _ FY 2026-27'!X185</f>
        <v>0</v>
      </c>
      <c r="G185" s="1">
        <v>4775.625</v>
      </c>
      <c r="H185" s="910">
        <f t="shared" si="1"/>
        <v>-4775.625</v>
      </c>
    </row>
    <row r="186" spans="1:8" ht="18" customHeight="1">
      <c r="A186" s="4759"/>
      <c r="B186" s="4755"/>
      <c r="C186" s="4755"/>
      <c r="D186" s="2476">
        <v>176</v>
      </c>
      <c r="E186" s="986" t="s">
        <v>174</v>
      </c>
      <c r="F186" s="984">
        <f>'PIP Approval _ FY 2026-27'!X186</f>
        <v>0</v>
      </c>
      <c r="G186" s="1">
        <v>1588.7</v>
      </c>
      <c r="H186" s="910">
        <f t="shared" si="1"/>
        <v>-1588.7</v>
      </c>
    </row>
    <row r="187" spans="1:8" ht="18" customHeight="1">
      <c r="A187" s="4759"/>
      <c r="B187" s="4755"/>
      <c r="C187" s="4755"/>
      <c r="D187" s="2476">
        <v>177</v>
      </c>
      <c r="E187" s="986" t="s">
        <v>175</v>
      </c>
      <c r="F187" s="984">
        <f>'PIP Approval _ FY 2026-27'!X187</f>
        <v>0</v>
      </c>
      <c r="G187" s="1">
        <v>0</v>
      </c>
      <c r="H187" s="910">
        <f t="shared" si="1"/>
        <v>0</v>
      </c>
    </row>
    <row r="188" spans="1:8" ht="18" customHeight="1">
      <c r="A188" s="4759"/>
      <c r="B188" s="4754" t="s">
        <v>216</v>
      </c>
      <c r="C188" s="4754" t="s">
        <v>217</v>
      </c>
      <c r="D188" s="2476">
        <v>178</v>
      </c>
      <c r="E188" s="986" t="s">
        <v>218</v>
      </c>
      <c r="F188" s="984">
        <f>'PIP Approval _ FY 2026-27'!X188</f>
        <v>0</v>
      </c>
      <c r="G188" s="1">
        <v>166.02119999999999</v>
      </c>
      <c r="H188" s="910">
        <f t="shared" si="1"/>
        <v>-166.02119999999999</v>
      </c>
    </row>
    <row r="189" spans="1:8" ht="18" customHeight="1">
      <c r="A189" s="4759"/>
      <c r="B189" s="4755"/>
      <c r="C189" s="4755"/>
      <c r="D189" s="2476">
        <v>179</v>
      </c>
      <c r="E189" s="986" t="s">
        <v>88</v>
      </c>
      <c r="F189" s="984">
        <f>'PIP Approval _ FY 2026-27'!X189</f>
        <v>0</v>
      </c>
      <c r="G189" s="1">
        <v>18.680787000000002</v>
      </c>
      <c r="H189" s="910">
        <f t="shared" si="1"/>
        <v>-18.680787000000002</v>
      </c>
    </row>
    <row r="190" spans="1:8" ht="18" customHeight="1">
      <c r="A190" s="4759"/>
      <c r="B190" s="4755"/>
      <c r="C190" s="4755"/>
      <c r="D190" s="2476">
        <v>180</v>
      </c>
      <c r="E190" s="986" t="s">
        <v>219</v>
      </c>
      <c r="F190" s="984">
        <f>'PIP Approval _ FY 2026-27'!X190</f>
        <v>0</v>
      </c>
      <c r="G190" s="1">
        <v>154.87281999999999</v>
      </c>
      <c r="H190" s="910">
        <f t="shared" si="1"/>
        <v>-154.87281999999999</v>
      </c>
    </row>
    <row r="191" spans="1:8" ht="18" customHeight="1">
      <c r="A191" s="4759"/>
      <c r="B191" s="4755"/>
      <c r="C191" s="4755"/>
      <c r="D191" s="2476">
        <v>181</v>
      </c>
      <c r="E191" s="986" t="s">
        <v>220</v>
      </c>
      <c r="F191" s="984">
        <f>'PIP Approval _ FY 2026-27'!X191</f>
        <v>0</v>
      </c>
      <c r="G191" s="1">
        <v>0</v>
      </c>
      <c r="H191" s="910">
        <f t="shared" si="1"/>
        <v>0</v>
      </c>
    </row>
    <row r="192" spans="1:8" ht="18" customHeight="1">
      <c r="A192" s="4759"/>
      <c r="B192" s="4755"/>
      <c r="C192" s="4755"/>
      <c r="D192" s="2476">
        <v>182</v>
      </c>
      <c r="E192" s="986" t="s">
        <v>221</v>
      </c>
      <c r="F192" s="984">
        <f>'PIP Approval _ FY 2026-27'!X192</f>
        <v>0</v>
      </c>
      <c r="G192" s="1">
        <v>151.07120999999998</v>
      </c>
      <c r="H192" s="910">
        <f t="shared" si="1"/>
        <v>-151.07120999999998</v>
      </c>
    </row>
    <row r="193" spans="1:8" ht="18" customHeight="1">
      <c r="A193" s="4759"/>
      <c r="B193" s="4755"/>
      <c r="C193" s="4755"/>
      <c r="D193" s="2476">
        <v>183</v>
      </c>
      <c r="E193" s="986" t="s">
        <v>222</v>
      </c>
      <c r="F193" s="988"/>
      <c r="H193" s="910">
        <f t="shared" si="1"/>
        <v>0</v>
      </c>
    </row>
    <row r="194" spans="1:8" ht="18" customHeight="1">
      <c r="A194" s="4759"/>
      <c r="B194" s="2475" t="s">
        <v>223</v>
      </c>
      <c r="C194" s="2475" t="s">
        <v>224</v>
      </c>
      <c r="D194" s="2476">
        <v>184</v>
      </c>
      <c r="E194" s="986" t="s">
        <v>225</v>
      </c>
      <c r="F194" s="984">
        <f>'PIP Approval _ FY 2026-27'!X194</f>
        <v>0</v>
      </c>
      <c r="G194" s="1">
        <v>3802.04432</v>
      </c>
      <c r="H194" s="910">
        <f t="shared" si="1"/>
        <v>-3802.04432</v>
      </c>
    </row>
    <row r="195" spans="1:8" ht="18" customHeight="1">
      <c r="A195" s="4759"/>
      <c r="B195" s="4754" t="s">
        <v>226</v>
      </c>
      <c r="C195" s="4754" t="s">
        <v>177</v>
      </c>
      <c r="D195" s="2476">
        <v>185</v>
      </c>
      <c r="E195" s="986" t="s">
        <v>178</v>
      </c>
      <c r="F195" s="984">
        <f>'PIP Approval _ FY 2026-27'!X195</f>
        <v>14.654960456618163</v>
      </c>
      <c r="G195" s="1">
        <v>3417.2370827661657</v>
      </c>
      <c r="H195" s="910">
        <f t="shared" si="1"/>
        <v>-3402.5821223095477</v>
      </c>
    </row>
    <row r="196" spans="1:8" ht="18" customHeight="1">
      <c r="A196" s="4759"/>
      <c r="B196" s="4754"/>
      <c r="C196" s="4754"/>
      <c r="D196" s="2476">
        <v>186</v>
      </c>
      <c r="E196" s="986" t="s">
        <v>336</v>
      </c>
      <c r="F196" s="984">
        <f>'PIP Approval _ FY 2026-27'!X196</f>
        <v>0</v>
      </c>
      <c r="G196" s="1">
        <v>263.95999999999998</v>
      </c>
      <c r="H196" s="910">
        <f t="shared" si="1"/>
        <v>-263.95999999999998</v>
      </c>
    </row>
    <row r="197" spans="1:8" ht="18" customHeight="1">
      <c r="A197" s="4759"/>
      <c r="B197" s="4754"/>
      <c r="C197" s="4754"/>
      <c r="D197" s="2476">
        <v>187</v>
      </c>
      <c r="E197" s="986" t="s">
        <v>227</v>
      </c>
      <c r="F197" s="984">
        <f>'PIP Approval _ FY 2026-27'!X197</f>
        <v>0</v>
      </c>
      <c r="G197" s="1">
        <v>0</v>
      </c>
      <c r="H197" s="910">
        <f t="shared" si="1"/>
        <v>0</v>
      </c>
    </row>
    <row r="198" spans="1:8" ht="18" customHeight="1">
      <c r="A198" s="4759"/>
      <c r="B198" s="4754"/>
      <c r="C198" s="4754"/>
      <c r="D198" s="2476">
        <v>188</v>
      </c>
      <c r="E198" s="986" t="s">
        <v>179</v>
      </c>
      <c r="F198" s="984">
        <f>'PIP Approval _ FY 2026-27'!X198</f>
        <v>0</v>
      </c>
      <c r="G198" s="1">
        <v>0</v>
      </c>
      <c r="H198" s="910">
        <f t="shared" si="1"/>
        <v>0</v>
      </c>
    </row>
    <row r="199" spans="1:8" ht="18" customHeight="1">
      <c r="A199" s="4759"/>
      <c r="B199" s="4754"/>
      <c r="C199" s="4754"/>
      <c r="D199" s="2476">
        <v>189</v>
      </c>
      <c r="E199" s="986" t="s">
        <v>180</v>
      </c>
      <c r="F199" s="984">
        <f>'PIP Approval _ FY 2026-27'!X199</f>
        <v>0</v>
      </c>
      <c r="G199" s="1">
        <v>0</v>
      </c>
      <c r="H199" s="910">
        <f t="shared" ref="H199:H220" si="2">F199-G199</f>
        <v>0</v>
      </c>
    </row>
    <row r="200" spans="1:8" ht="18" customHeight="1">
      <c r="A200" s="4759"/>
      <c r="B200" s="4754"/>
      <c r="C200" s="4754"/>
      <c r="D200" s="2476">
        <v>190</v>
      </c>
      <c r="E200" s="986" t="s">
        <v>228</v>
      </c>
      <c r="F200" s="988"/>
      <c r="H200" s="910">
        <f t="shared" si="2"/>
        <v>0</v>
      </c>
    </row>
    <row r="201" spans="1:8" ht="18" customHeight="1">
      <c r="A201" s="4759"/>
      <c r="B201" s="4754" t="s">
        <v>229</v>
      </c>
      <c r="C201" s="4754" t="s">
        <v>230</v>
      </c>
      <c r="D201" s="2476">
        <v>191</v>
      </c>
      <c r="E201" s="986" t="s">
        <v>341</v>
      </c>
      <c r="F201" s="984">
        <f>'PIP Approval _ FY 2026-27'!X201</f>
        <v>0</v>
      </c>
      <c r="G201" s="1">
        <v>884.31000000000006</v>
      </c>
      <c r="H201" s="910">
        <f t="shared" si="2"/>
        <v>-884.31000000000006</v>
      </c>
    </row>
    <row r="202" spans="1:8" ht="18" customHeight="1">
      <c r="A202" s="4759"/>
      <c r="B202" s="4755"/>
      <c r="C202" s="4755"/>
      <c r="D202" s="2476">
        <v>192</v>
      </c>
      <c r="E202" s="986" t="s">
        <v>251</v>
      </c>
      <c r="F202" s="984">
        <f>'PIP Approval _ FY 2026-27'!X202</f>
        <v>0</v>
      </c>
      <c r="G202" s="1">
        <v>4.0600000000000005</v>
      </c>
      <c r="H202" s="910">
        <f t="shared" si="2"/>
        <v>-4.0600000000000005</v>
      </c>
    </row>
    <row r="203" spans="1:8" ht="18" customHeight="1">
      <c r="A203" s="4759"/>
      <c r="B203" s="4754" t="s">
        <v>231</v>
      </c>
      <c r="C203" s="4754" t="s">
        <v>182</v>
      </c>
      <c r="D203" s="2476">
        <v>193</v>
      </c>
      <c r="E203" s="986" t="s">
        <v>232</v>
      </c>
      <c r="F203" s="984">
        <f>'PIP Approval _ FY 2026-27'!X203</f>
        <v>0</v>
      </c>
      <c r="G203" s="1">
        <v>141.42750000000001</v>
      </c>
      <c r="H203" s="910">
        <f t="shared" si="2"/>
        <v>-141.42750000000001</v>
      </c>
    </row>
    <row r="204" spans="1:8" ht="18" customHeight="1">
      <c r="A204" s="4759"/>
      <c r="B204" s="4755"/>
      <c r="C204" s="4754"/>
      <c r="D204" s="2476">
        <v>194</v>
      </c>
      <c r="E204" s="986" t="s">
        <v>308</v>
      </c>
      <c r="F204" s="992">
        <f>'PIP Approval _ FY 2026-27'!X204</f>
        <v>0</v>
      </c>
      <c r="G204" s="1">
        <v>432.82500000000005</v>
      </c>
      <c r="H204" s="910">
        <f t="shared" si="2"/>
        <v>-432.82500000000005</v>
      </c>
    </row>
    <row r="205" spans="1:8" ht="18" customHeight="1">
      <c r="A205" s="4759"/>
      <c r="B205" s="4754" t="s">
        <v>233</v>
      </c>
      <c r="C205" s="4754" t="s">
        <v>234</v>
      </c>
      <c r="D205" s="2476">
        <v>195</v>
      </c>
      <c r="E205" s="986" t="s">
        <v>235</v>
      </c>
      <c r="F205" s="988"/>
      <c r="H205" s="910">
        <f t="shared" si="2"/>
        <v>0</v>
      </c>
    </row>
    <row r="206" spans="1:8" ht="18" customHeight="1">
      <c r="A206" s="4759"/>
      <c r="B206" s="4755"/>
      <c r="C206" s="4755"/>
      <c r="D206" s="2476">
        <v>196</v>
      </c>
      <c r="E206" s="986" t="s">
        <v>236</v>
      </c>
      <c r="F206" s="988"/>
      <c r="H206" s="910">
        <f t="shared" si="2"/>
        <v>0</v>
      </c>
    </row>
    <row r="207" spans="1:8" ht="18" customHeight="1">
      <c r="A207" s="4759"/>
      <c r="B207" s="4755"/>
      <c r="C207" s="4755"/>
      <c r="D207" s="2476">
        <v>197</v>
      </c>
      <c r="E207" s="986" t="s">
        <v>237</v>
      </c>
      <c r="F207" s="988"/>
      <c r="H207" s="910">
        <f t="shared" si="2"/>
        <v>0</v>
      </c>
    </row>
    <row r="208" spans="1:8" ht="18" customHeight="1">
      <c r="A208" s="4759"/>
      <c r="B208" s="2475" t="s">
        <v>238</v>
      </c>
      <c r="C208" s="2475" t="s">
        <v>186</v>
      </c>
      <c r="D208" s="2476">
        <v>198</v>
      </c>
      <c r="E208" s="986" t="s">
        <v>187</v>
      </c>
      <c r="F208" s="988"/>
      <c r="H208" s="910">
        <f t="shared" si="2"/>
        <v>0</v>
      </c>
    </row>
    <row r="209" spans="1:8" ht="18" customHeight="1">
      <c r="A209" s="4759"/>
      <c r="B209" s="2475" t="s">
        <v>239</v>
      </c>
      <c r="C209" s="2475" t="s">
        <v>189</v>
      </c>
      <c r="D209" s="2476">
        <v>199</v>
      </c>
      <c r="E209" s="986" t="s">
        <v>190</v>
      </c>
      <c r="F209" s="984">
        <f>'PIP Approval _ FY 2026-27'!X209</f>
        <v>0</v>
      </c>
      <c r="G209" s="1">
        <v>0</v>
      </c>
      <c r="H209" s="910">
        <f t="shared" si="2"/>
        <v>0</v>
      </c>
    </row>
    <row r="210" spans="1:8" ht="18" customHeight="1">
      <c r="A210" s="4759"/>
      <c r="B210" s="2475" t="s">
        <v>287</v>
      </c>
      <c r="C210" s="2475" t="s">
        <v>299</v>
      </c>
      <c r="D210" s="2476">
        <v>200</v>
      </c>
      <c r="E210" s="986" t="s">
        <v>247</v>
      </c>
      <c r="F210" s="984">
        <f>'PIP Approval _ FY 2026-27'!X210</f>
        <v>0</v>
      </c>
      <c r="G210" s="1">
        <v>0</v>
      </c>
      <c r="H210" s="910">
        <f t="shared" si="2"/>
        <v>0</v>
      </c>
    </row>
    <row r="211" spans="1:8" s="2479" customFormat="1" ht="18" customHeight="1">
      <c r="A211" s="4759"/>
      <c r="B211" s="2475" t="s">
        <v>288</v>
      </c>
      <c r="C211" s="2475" t="s">
        <v>254</v>
      </c>
      <c r="D211" s="2476">
        <v>201</v>
      </c>
      <c r="E211" s="997" t="s">
        <v>297</v>
      </c>
      <c r="F211" s="984">
        <f>'PIP Approval _ FY 2026-27'!X211</f>
        <v>0</v>
      </c>
      <c r="G211" s="2479">
        <v>1479.9140400000001</v>
      </c>
      <c r="H211" s="910">
        <f t="shared" si="2"/>
        <v>-1479.9140400000001</v>
      </c>
    </row>
    <row r="212" spans="1:8" s="2479" customFormat="1" ht="18" customHeight="1">
      <c r="A212" s="4759"/>
      <c r="B212" s="2475" t="s">
        <v>289</v>
      </c>
      <c r="C212" s="2475" t="s">
        <v>255</v>
      </c>
      <c r="D212" s="2476">
        <v>202</v>
      </c>
      <c r="E212" s="997" t="s">
        <v>298</v>
      </c>
      <c r="F212" s="984">
        <f>'PIP Approval _ FY 2026-27'!X212</f>
        <v>0</v>
      </c>
      <c r="G212" s="2479">
        <v>171.38560000000001</v>
      </c>
      <c r="H212" s="910">
        <f t="shared" si="2"/>
        <v>-171.38560000000001</v>
      </c>
    </row>
    <row r="213" spans="1:8" s="2479" customFormat="1" ht="36" customHeight="1">
      <c r="A213" s="4759"/>
      <c r="B213" s="2475" t="s">
        <v>290</v>
      </c>
      <c r="C213" s="2475" t="s">
        <v>292</v>
      </c>
      <c r="D213" s="2476">
        <v>203</v>
      </c>
      <c r="E213" s="997" t="s">
        <v>306</v>
      </c>
      <c r="F213" s="984">
        <f>'PIP Approval _ FY 2026-27'!X213</f>
        <v>22.163999999999998</v>
      </c>
      <c r="G213" s="2479">
        <v>1210.6897000000001</v>
      </c>
      <c r="H213" s="910">
        <f t="shared" si="2"/>
        <v>-1188.5257000000001</v>
      </c>
    </row>
    <row r="214" spans="1:8" s="2479" customFormat="1" ht="18" customHeight="1">
      <c r="A214" s="4759"/>
      <c r="B214" s="2475" t="s">
        <v>291</v>
      </c>
      <c r="C214" s="2475" t="s">
        <v>256</v>
      </c>
      <c r="D214" s="2476">
        <v>204</v>
      </c>
      <c r="E214" s="997" t="s">
        <v>342</v>
      </c>
      <c r="F214" s="984">
        <f>'PIP Approval _ FY 2026-27'!X214</f>
        <v>1.24E-2</v>
      </c>
      <c r="G214" s="2479">
        <v>1979.5587</v>
      </c>
      <c r="H214" s="910">
        <f t="shared" si="2"/>
        <v>-1979.5463</v>
      </c>
    </row>
    <row r="215" spans="1:8" s="2479" customFormat="1" ht="18" customHeight="1">
      <c r="A215" s="4759"/>
      <c r="B215" s="2475" t="s">
        <v>293</v>
      </c>
      <c r="C215" s="2475" t="s">
        <v>224</v>
      </c>
      <c r="D215" s="2476">
        <v>205</v>
      </c>
      <c r="E215" s="997" t="s">
        <v>266</v>
      </c>
      <c r="F215" s="984">
        <f>'PIP Approval _ FY 2026-27'!X215</f>
        <v>0</v>
      </c>
      <c r="G215" s="2479">
        <v>259.8</v>
      </c>
      <c r="H215" s="910">
        <f t="shared" si="2"/>
        <v>-259.8</v>
      </c>
    </row>
    <row r="216" spans="1:8" s="2479" customFormat="1" ht="18" customHeight="1">
      <c r="A216" s="4759"/>
      <c r="B216" s="2475" t="s">
        <v>300</v>
      </c>
      <c r="C216" s="2475" t="s">
        <v>186</v>
      </c>
      <c r="D216" s="2476">
        <v>206</v>
      </c>
      <c r="E216" s="997" t="s">
        <v>307</v>
      </c>
      <c r="F216" s="984">
        <f>'PIP Approval _ FY 2026-27'!X216</f>
        <v>0</v>
      </c>
      <c r="G216" s="2479">
        <v>1693.3489499999998</v>
      </c>
      <c r="H216" s="910">
        <f t="shared" si="2"/>
        <v>-1693.3489499999998</v>
      </c>
    </row>
    <row r="217" spans="1:8" s="2474" customFormat="1" ht="18" customHeight="1">
      <c r="A217" s="4760"/>
      <c r="B217" s="4768" t="s">
        <v>294</v>
      </c>
      <c r="C217" s="4768"/>
      <c r="D217" s="4775"/>
      <c r="E217" s="991"/>
      <c r="F217" s="981">
        <f>'PIP Approval _ FY 2026-27'!X217</f>
        <v>36.831360456618157</v>
      </c>
      <c r="G217" s="2474">
        <v>33727.451189766172</v>
      </c>
      <c r="H217" s="910">
        <f t="shared" si="2"/>
        <v>-33690.619829309551</v>
      </c>
    </row>
    <row r="218" spans="1:8" s="5" customFormat="1" ht="18" customHeight="1">
      <c r="A218" s="4756" t="s">
        <v>240</v>
      </c>
      <c r="B218" s="4773"/>
      <c r="C218" s="4773"/>
      <c r="D218" s="4774"/>
      <c r="E218" s="998"/>
      <c r="F218" s="999">
        <f>'PIP Approval _ FY 2026-27'!X218</f>
        <v>36.831360456618157</v>
      </c>
      <c r="G218" s="5">
        <v>49163.490371766173</v>
      </c>
      <c r="H218" s="910">
        <f t="shared" si="2"/>
        <v>-49126.659011309552</v>
      </c>
    </row>
    <row r="219" spans="1:8" ht="18" customHeight="1">
      <c r="A219" s="2478"/>
      <c r="B219" s="4763" t="s">
        <v>4336</v>
      </c>
      <c r="C219" s="4763"/>
      <c r="D219" s="4763"/>
      <c r="E219" s="4763"/>
      <c r="F219" s="982">
        <f>'PIP Approval _ FY 2026-27'!X219</f>
        <v>0</v>
      </c>
      <c r="G219" s="1">
        <v>0</v>
      </c>
      <c r="H219" s="910">
        <f t="shared" si="2"/>
        <v>0</v>
      </c>
    </row>
    <row r="220" spans="1:8" ht="18" customHeight="1">
      <c r="A220" s="2478"/>
      <c r="B220" s="4763" t="s">
        <v>2034</v>
      </c>
      <c r="C220" s="4763"/>
      <c r="D220" s="4763"/>
      <c r="E220" s="4763"/>
      <c r="F220" s="982">
        <f>F218+F219</f>
        <v>36.831360456618157</v>
      </c>
      <c r="G220" s="1">
        <v>49163.490371766173</v>
      </c>
      <c r="H220" s="910">
        <f t="shared" si="2"/>
        <v>-49126.659011309552</v>
      </c>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7375</v>
      </c>
    </row>
    <row r="2" spans="1:15" ht="15" customHeight="1">
      <c r="A2" s="4748" t="s">
        <v>7257</v>
      </c>
      <c r="B2" s="4748"/>
      <c r="C2" s="4748"/>
      <c r="D2" s="4748"/>
      <c r="E2" s="4748"/>
      <c r="F2" s="4748"/>
      <c r="G2" s="4748"/>
      <c r="H2" s="4748"/>
      <c r="I2" s="4748"/>
      <c r="J2" s="4748"/>
      <c r="K2" s="4748"/>
      <c r="L2" s="4748"/>
      <c r="M2" s="4748"/>
      <c r="N2" s="4748"/>
    </row>
    <row r="3" spans="1:15" ht="18" customHeight="1">
      <c r="A3" s="1"/>
      <c r="B3" s="2025"/>
      <c r="C3" s="2025"/>
      <c r="D3" s="2025"/>
      <c r="E3" s="2025"/>
      <c r="F3" s="4786" t="s">
        <v>241</v>
      </c>
      <c r="G3" s="4786"/>
      <c r="H3" s="4786"/>
      <c r="I3" s="4786"/>
      <c r="J3" s="4786"/>
      <c r="K3" s="4786"/>
      <c r="L3" s="4786"/>
      <c r="M3" s="4786"/>
      <c r="N3" s="4786"/>
    </row>
    <row r="4" spans="1:15" ht="25.5" customHeight="1">
      <c r="A4" s="4778" t="s">
        <v>0</v>
      </c>
      <c r="B4" s="4778" t="s">
        <v>1</v>
      </c>
      <c r="C4" s="4778" t="s">
        <v>2</v>
      </c>
      <c r="D4" s="4778" t="s">
        <v>3</v>
      </c>
      <c r="E4" s="4778" t="s">
        <v>4</v>
      </c>
      <c r="F4" s="4783" t="s">
        <v>5782</v>
      </c>
      <c r="G4" s="4782" t="s">
        <v>264</v>
      </c>
      <c r="H4" s="4782"/>
      <c r="I4" s="4782"/>
      <c r="J4" s="4782"/>
      <c r="K4" s="4782"/>
      <c r="L4" s="4782"/>
      <c r="M4" s="4782"/>
      <c r="N4" s="4782"/>
    </row>
    <row r="5" spans="1:15" ht="41.25" customHeight="1">
      <c r="A5" s="4778"/>
      <c r="B5" s="4778"/>
      <c r="C5" s="4778"/>
      <c r="D5" s="4778"/>
      <c r="E5" s="4778"/>
      <c r="F5" s="4784"/>
      <c r="G5" s="4781" t="s">
        <v>242</v>
      </c>
      <c r="H5" s="4781" t="s">
        <v>344</v>
      </c>
      <c r="I5" s="4781" t="s">
        <v>243</v>
      </c>
      <c r="J5" s="4781" t="s">
        <v>345</v>
      </c>
      <c r="K5" s="4781" t="s">
        <v>250</v>
      </c>
      <c r="L5" s="4781" t="s">
        <v>244</v>
      </c>
      <c r="M5" s="4781" t="s">
        <v>269</v>
      </c>
      <c r="N5" s="4787" t="s">
        <v>274</v>
      </c>
    </row>
    <row r="6" spans="1:15" ht="41.25" customHeight="1">
      <c r="A6" s="4778"/>
      <c r="B6" s="4778"/>
      <c r="C6" s="4778"/>
      <c r="D6" s="4778"/>
      <c r="E6" s="4778"/>
      <c r="F6" s="4785"/>
      <c r="G6" s="4781"/>
      <c r="H6" s="4781"/>
      <c r="I6" s="4781"/>
      <c r="J6" s="4781"/>
      <c r="K6" s="4781"/>
      <c r="L6" s="4781"/>
      <c r="M6" s="4781"/>
      <c r="N6" s="4787"/>
    </row>
    <row r="7" spans="1:15" ht="30">
      <c r="A7" s="4761" t="s">
        <v>5</v>
      </c>
      <c r="B7" s="4754" t="s">
        <v>6</v>
      </c>
      <c r="C7" s="4754"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61"/>
      <c r="B8" s="4755"/>
      <c r="C8" s="4755"/>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61"/>
      <c r="B9" s="4755"/>
      <c r="C9" s="4755"/>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61"/>
      <c r="B10" s="4755"/>
      <c r="C10" s="4755"/>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61"/>
      <c r="B11" s="4755"/>
      <c r="C11" s="4755"/>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61"/>
      <c r="B12" s="4755"/>
      <c r="C12" s="4755"/>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61"/>
      <c r="B13" s="4755"/>
      <c r="C13" s="4755"/>
      <c r="D13" s="1822">
        <v>7</v>
      </c>
      <c r="E13" s="986" t="s">
        <v>12</v>
      </c>
      <c r="F13" s="984">
        <f>'PIP Approval _ FY 2026-27'!X13</f>
        <v>0</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v>
      </c>
      <c r="M13" s="984">
        <f>'PIP Approval _ FY 2026-27'!V13</f>
        <v>0</v>
      </c>
      <c r="N13" s="985">
        <f t="shared" si="0"/>
        <v>0</v>
      </c>
      <c r="O13" s="911">
        <f t="shared" si="1"/>
        <v>0</v>
      </c>
    </row>
    <row r="14" spans="1:15">
      <c r="A14" s="4761"/>
      <c r="B14" s="4755"/>
      <c r="C14" s="4755"/>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61"/>
      <c r="B15" s="4755"/>
      <c r="C15" s="4755"/>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61"/>
      <c r="B16" s="4755"/>
      <c r="C16" s="4755"/>
      <c r="D16" s="1822">
        <v>10</v>
      </c>
      <c r="E16" s="986" t="s">
        <v>15</v>
      </c>
      <c r="F16" s="984">
        <f>'PIP Approval _ FY 2026-27'!X16</f>
        <v>0</v>
      </c>
      <c r="G16" s="984">
        <f>'PIP Approval _ FY 2026-27'!F16</f>
        <v>0</v>
      </c>
      <c r="H16" s="984">
        <f>'PIP Approval _ FY 2026-27'!J16</f>
        <v>0</v>
      </c>
      <c r="I16" s="984">
        <f>'PIP Approval _ FY 2026-27'!L16</f>
        <v>0</v>
      </c>
      <c r="J16" s="984">
        <f>'PIP Approval _ FY 2026-27'!P16</f>
        <v>0</v>
      </c>
      <c r="K16" s="984">
        <f>'PIP Approval _ FY 2026-27'!R16</f>
        <v>0</v>
      </c>
      <c r="L16" s="984">
        <f>'PIP Approval _ FY 2026-27'!T16</f>
        <v>0</v>
      </c>
      <c r="M16" s="984">
        <f>'PIP Approval _ FY 2026-27'!V16</f>
        <v>0</v>
      </c>
      <c r="N16" s="985">
        <f t="shared" si="0"/>
        <v>0</v>
      </c>
      <c r="O16" s="911">
        <f t="shared" si="1"/>
        <v>0</v>
      </c>
    </row>
    <row r="17" spans="1:15">
      <c r="A17" s="4761"/>
      <c r="B17" s="4755"/>
      <c r="C17" s="4755"/>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61"/>
      <c r="B18" s="4755"/>
      <c r="C18" s="4755"/>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61"/>
      <c r="B19" s="4755"/>
      <c r="C19" s="4755"/>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61"/>
      <c r="B20" s="4755"/>
      <c r="C20" s="4755"/>
      <c r="D20" s="1822">
        <v>14</v>
      </c>
      <c r="E20" s="986" t="s">
        <v>18</v>
      </c>
      <c r="F20" s="984">
        <f>'PIP Approval _ FY 2026-27'!X20</f>
        <v>0</v>
      </c>
      <c r="G20" s="984">
        <f>'PIP Approval _ FY 2026-27'!F20</f>
        <v>0</v>
      </c>
      <c r="H20" s="984">
        <f>'PIP Approval _ FY 2026-27'!J20</f>
        <v>0</v>
      </c>
      <c r="I20" s="984">
        <f>'PIP Approval _ FY 2026-27'!L20</f>
        <v>0</v>
      </c>
      <c r="J20" s="984">
        <f>'PIP Approval _ FY 2026-27'!P20</f>
        <v>0</v>
      </c>
      <c r="K20" s="984">
        <f>'PIP Approval _ FY 2026-27'!R20</f>
        <v>0</v>
      </c>
      <c r="L20" s="984">
        <f>'PIP Approval _ FY 2026-27'!T20</f>
        <v>0</v>
      </c>
      <c r="M20" s="984">
        <f>'PIP Approval _ FY 2026-27'!V20</f>
        <v>0</v>
      </c>
      <c r="N20" s="985">
        <f t="shared" si="0"/>
        <v>0</v>
      </c>
      <c r="O20" s="911">
        <f t="shared" si="1"/>
        <v>0</v>
      </c>
    </row>
    <row r="21" spans="1:15">
      <c r="A21" s="4761"/>
      <c r="B21" s="4755"/>
      <c r="C21" s="4755"/>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61"/>
      <c r="B22" s="4755"/>
      <c r="C22" s="4755"/>
      <c r="D22" s="1822">
        <v>16</v>
      </c>
      <c r="E22" s="986" t="s">
        <v>20</v>
      </c>
      <c r="F22" s="988"/>
      <c r="G22" s="988"/>
      <c r="H22" s="988"/>
      <c r="I22" s="988"/>
      <c r="J22" s="988"/>
      <c r="K22" s="988"/>
      <c r="L22" s="988"/>
      <c r="M22" s="988"/>
      <c r="N22" s="989">
        <f t="shared" si="0"/>
        <v>0</v>
      </c>
      <c r="O22" s="911">
        <f t="shared" si="1"/>
        <v>0</v>
      </c>
    </row>
    <row r="23" spans="1:15">
      <c r="A23" s="4761"/>
      <c r="B23" s="4755"/>
      <c r="C23" s="4755"/>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61"/>
      <c r="B24" s="4755"/>
      <c r="C24" s="4755"/>
      <c r="D24" s="1822">
        <v>18</v>
      </c>
      <c r="E24" s="986" t="s">
        <v>22</v>
      </c>
      <c r="F24" s="988"/>
      <c r="G24" s="988"/>
      <c r="H24" s="988"/>
      <c r="I24" s="988"/>
      <c r="J24" s="988"/>
      <c r="K24" s="988"/>
      <c r="L24" s="988"/>
      <c r="M24" s="988"/>
      <c r="N24" s="989">
        <f t="shared" si="0"/>
        <v>0</v>
      </c>
      <c r="O24" s="911">
        <f t="shared" si="1"/>
        <v>0</v>
      </c>
    </row>
    <row r="25" spans="1:15">
      <c r="A25" s="4761"/>
      <c r="B25" s="4754" t="s">
        <v>23</v>
      </c>
      <c r="C25" s="4780"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61"/>
      <c r="B26" s="4755"/>
      <c r="C26" s="4780"/>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61"/>
      <c r="B27" s="4754" t="s">
        <v>26</v>
      </c>
      <c r="C27" s="4754"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61"/>
      <c r="B28" s="4754"/>
      <c r="C28" s="4754"/>
      <c r="D28" s="1820">
        <v>22</v>
      </c>
      <c r="E28" s="986" t="s">
        <v>29</v>
      </c>
      <c r="F28" s="984">
        <f>'PIP Approval _ FY 2026-27'!X28</f>
        <v>0</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0</v>
      </c>
      <c r="M28" s="984">
        <f>'PIP Approval _ FY 2026-27'!V28</f>
        <v>0</v>
      </c>
      <c r="N28" s="985">
        <f t="shared" si="0"/>
        <v>0</v>
      </c>
      <c r="O28" s="911">
        <f t="shared" si="1"/>
        <v>0</v>
      </c>
    </row>
    <row r="29" spans="1:15">
      <c r="A29" s="4761"/>
      <c r="B29" s="4754"/>
      <c r="C29" s="4754"/>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61"/>
      <c r="B30" s="4754"/>
      <c r="C30" s="4754"/>
      <c r="D30" s="1820">
        <v>24</v>
      </c>
      <c r="E30" s="986" t="s">
        <v>31</v>
      </c>
      <c r="F30" s="984">
        <f>'PIP Approval _ FY 2026-27'!X30</f>
        <v>0</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0</v>
      </c>
      <c r="M30" s="984">
        <f>'PIP Approval _ FY 2026-27'!V30</f>
        <v>0</v>
      </c>
      <c r="N30" s="985">
        <f t="shared" si="0"/>
        <v>0</v>
      </c>
      <c r="O30" s="911">
        <f t="shared" si="1"/>
        <v>0</v>
      </c>
    </row>
    <row r="31" spans="1:15">
      <c r="A31" s="4761"/>
      <c r="B31" s="4754"/>
      <c r="C31" s="4754"/>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61"/>
      <c r="B32" s="4754"/>
      <c r="C32" s="4754"/>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61"/>
      <c r="B33" s="4754"/>
      <c r="C33" s="4754"/>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61"/>
      <c r="B34" s="4754"/>
      <c r="C34" s="4754"/>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61"/>
      <c r="B35" s="4754"/>
      <c r="C35" s="4754"/>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61"/>
      <c r="B36" s="4754"/>
      <c r="C36" s="4754"/>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61"/>
      <c r="B37" s="4754"/>
      <c r="C37" s="4754"/>
      <c r="D37" s="1820">
        <v>31</v>
      </c>
      <c r="E37" s="986" t="s">
        <v>22</v>
      </c>
      <c r="F37" s="988"/>
      <c r="G37" s="988"/>
      <c r="H37" s="988"/>
      <c r="I37" s="988"/>
      <c r="J37" s="988"/>
      <c r="K37" s="988"/>
      <c r="L37" s="988"/>
      <c r="M37" s="988"/>
      <c r="N37" s="989">
        <f t="shared" si="0"/>
        <v>0</v>
      </c>
      <c r="O37" s="911">
        <f t="shared" si="1"/>
        <v>0</v>
      </c>
    </row>
    <row r="38" spans="1:15">
      <c r="A38" s="4761"/>
      <c r="B38" s="4754" t="s">
        <v>36</v>
      </c>
      <c r="C38" s="4754" t="s">
        <v>37</v>
      </c>
      <c r="D38" s="1820">
        <v>32</v>
      </c>
      <c r="E38" s="986" t="s">
        <v>38</v>
      </c>
      <c r="F38" s="984">
        <f>'PIP Approval _ FY 2026-27'!X38</f>
        <v>0</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0</v>
      </c>
      <c r="M38" s="984">
        <f>'PIP Approval _ FY 2026-27'!V38</f>
        <v>0</v>
      </c>
      <c r="N38" s="985">
        <f t="shared" si="0"/>
        <v>0</v>
      </c>
      <c r="O38" s="911">
        <f t="shared" si="1"/>
        <v>0</v>
      </c>
    </row>
    <row r="39" spans="1:15">
      <c r="A39" s="4761"/>
      <c r="B39" s="4754"/>
      <c r="C39" s="4754"/>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61"/>
      <c r="B40" s="4754"/>
      <c r="C40" s="4754"/>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61"/>
      <c r="B41" s="4754" t="s">
        <v>40</v>
      </c>
      <c r="C41" s="4754" t="s">
        <v>41</v>
      </c>
      <c r="D41" s="1820">
        <v>35</v>
      </c>
      <c r="E41" s="1952" t="s">
        <v>320</v>
      </c>
      <c r="F41" s="984">
        <f>'PIP Approval _ FY 2026-27'!X41</f>
        <v>0</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v>
      </c>
      <c r="M41" s="984">
        <f>'PIP Approval _ FY 2026-27'!V41</f>
        <v>0</v>
      </c>
      <c r="N41" s="985">
        <f t="shared" si="0"/>
        <v>0</v>
      </c>
      <c r="O41" s="911">
        <f t="shared" si="1"/>
        <v>0</v>
      </c>
    </row>
    <row r="42" spans="1:15">
      <c r="A42" s="4761"/>
      <c r="B42" s="4755"/>
      <c r="C42" s="4755"/>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61"/>
      <c r="B43" s="4755"/>
      <c r="C43" s="4755"/>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61"/>
      <c r="B44" s="4755"/>
      <c r="C44" s="4755"/>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61"/>
      <c r="B45" s="4755"/>
      <c r="C45" s="4755"/>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61"/>
      <c r="B46" s="4755"/>
      <c r="C46" s="4755"/>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61"/>
      <c r="B47" s="4755"/>
      <c r="C47" s="4755"/>
      <c r="D47" s="1820">
        <v>41</v>
      </c>
      <c r="E47" s="986" t="s">
        <v>22</v>
      </c>
      <c r="F47" s="988"/>
      <c r="G47" s="988"/>
      <c r="H47" s="988"/>
      <c r="I47" s="988"/>
      <c r="J47" s="988"/>
      <c r="K47" s="988"/>
      <c r="L47" s="988"/>
      <c r="M47" s="988"/>
      <c r="N47" s="989">
        <f t="shared" si="0"/>
        <v>0</v>
      </c>
      <c r="O47" s="911">
        <f t="shared" si="1"/>
        <v>0</v>
      </c>
    </row>
    <row r="48" spans="1:15">
      <c r="A48" s="4761"/>
      <c r="B48" s="4754" t="s">
        <v>45</v>
      </c>
      <c r="C48" s="4754" t="s">
        <v>46</v>
      </c>
      <c r="D48" s="1820">
        <v>42</v>
      </c>
      <c r="E48" s="986" t="s">
        <v>47</v>
      </c>
      <c r="F48" s="984">
        <f>'PIP Approval _ FY 2026-27'!X48</f>
        <v>0</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0</v>
      </c>
      <c r="M48" s="984">
        <f>'PIP Approval _ FY 2026-27'!V48</f>
        <v>0</v>
      </c>
      <c r="N48" s="985">
        <f t="shared" si="0"/>
        <v>0</v>
      </c>
      <c r="O48" s="911">
        <f t="shared" si="1"/>
        <v>0</v>
      </c>
    </row>
    <row r="49" spans="1:15">
      <c r="A49" s="4761"/>
      <c r="B49" s="4754"/>
      <c r="C49" s="4754"/>
      <c r="D49" s="1820">
        <v>43</v>
      </c>
      <c r="E49" s="986" t="s">
        <v>48</v>
      </c>
      <c r="F49" s="984">
        <f>'PIP Approval _ FY 2026-27'!X49</f>
        <v>0</v>
      </c>
      <c r="G49" s="984">
        <f>'PIP Approval _ FY 2026-27'!F49</f>
        <v>0</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v>
      </c>
      <c r="O49" s="911">
        <f t="shared" si="1"/>
        <v>0</v>
      </c>
    </row>
    <row r="50" spans="1:15">
      <c r="A50" s="4761"/>
      <c r="B50" s="4754"/>
      <c r="C50" s="4754"/>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61"/>
      <c r="B51" s="4754"/>
      <c r="C51" s="4754"/>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61"/>
      <c r="B52" s="4754"/>
      <c r="C52" s="4754"/>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61"/>
      <c r="B53" s="4754"/>
      <c r="C53" s="4754"/>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61"/>
      <c r="B54" s="4754"/>
      <c r="C54" s="4754"/>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61"/>
      <c r="B55" s="4754"/>
      <c r="C55" s="4754"/>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61"/>
      <c r="B56" s="4754"/>
      <c r="C56" s="4754"/>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61"/>
      <c r="B57" s="4754"/>
      <c r="C57" s="4754"/>
      <c r="D57" s="1820">
        <v>51</v>
      </c>
      <c r="E57" s="986" t="s">
        <v>22</v>
      </c>
      <c r="F57" s="988"/>
      <c r="G57" s="988"/>
      <c r="H57" s="988"/>
      <c r="I57" s="988"/>
      <c r="J57" s="988"/>
      <c r="K57" s="988"/>
      <c r="L57" s="988"/>
      <c r="M57" s="988"/>
      <c r="N57" s="989">
        <f t="shared" si="0"/>
        <v>0</v>
      </c>
      <c r="O57" s="911">
        <f t="shared" si="1"/>
        <v>0</v>
      </c>
    </row>
    <row r="58" spans="1:15">
      <c r="A58" s="4761"/>
      <c r="B58" s="4754" t="s">
        <v>54</v>
      </c>
      <c r="C58" s="4754"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61"/>
      <c r="B59" s="4755"/>
      <c r="C59" s="4755"/>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61"/>
      <c r="B60" s="4755"/>
      <c r="C60" s="4755"/>
      <c r="D60" s="1820">
        <v>54</v>
      </c>
      <c r="E60" s="986" t="s">
        <v>58</v>
      </c>
      <c r="F60" s="984">
        <f>'PIP Approval _ FY 2026-27'!X60</f>
        <v>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0</v>
      </c>
      <c r="M60" s="984">
        <f>'PIP Approval _ FY 2026-27'!V60</f>
        <v>0</v>
      </c>
      <c r="N60" s="985">
        <f t="shared" si="0"/>
        <v>0</v>
      </c>
      <c r="O60" s="911">
        <f t="shared" si="1"/>
        <v>0</v>
      </c>
    </row>
    <row r="61" spans="1:15">
      <c r="A61" s="4761"/>
      <c r="B61" s="4755"/>
      <c r="C61" s="4755"/>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61"/>
      <c r="B62" s="4755"/>
      <c r="C62" s="4755"/>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61"/>
      <c r="B63" s="4755"/>
      <c r="C63" s="4755"/>
      <c r="D63" s="1820">
        <v>57</v>
      </c>
      <c r="E63" s="986" t="s">
        <v>61</v>
      </c>
      <c r="F63" s="984">
        <f>'PIP Approval _ FY 2026-27'!X63</f>
        <v>0</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0</v>
      </c>
      <c r="M63" s="984">
        <f>'PIP Approval _ FY 2026-27'!V63</f>
        <v>0</v>
      </c>
      <c r="N63" s="985">
        <f t="shared" si="0"/>
        <v>0</v>
      </c>
      <c r="O63" s="911">
        <f t="shared" si="1"/>
        <v>0</v>
      </c>
    </row>
    <row r="64" spans="1:15">
      <c r="A64" s="4761"/>
      <c r="B64" s="4755"/>
      <c r="C64" s="4755"/>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61"/>
      <c r="B65" s="4755"/>
      <c r="C65" s="4755"/>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61"/>
      <c r="B66" s="4755"/>
      <c r="C66" s="4755"/>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61"/>
      <c r="B67" s="4755"/>
      <c r="C67" s="4755"/>
      <c r="D67" s="1820">
        <v>61</v>
      </c>
      <c r="E67" s="986" t="s">
        <v>22</v>
      </c>
      <c r="F67" s="988"/>
      <c r="G67" s="988"/>
      <c r="H67" s="988"/>
      <c r="I67" s="988"/>
      <c r="J67" s="988"/>
      <c r="K67" s="988"/>
      <c r="L67" s="988"/>
      <c r="M67" s="988"/>
      <c r="N67" s="989">
        <f t="shared" si="0"/>
        <v>0</v>
      </c>
      <c r="O67" s="911">
        <f t="shared" si="1"/>
        <v>0</v>
      </c>
    </row>
    <row r="68" spans="1:15" ht="75">
      <c r="A68" s="476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61"/>
      <c r="B69" s="4757" t="s">
        <v>68</v>
      </c>
      <c r="C69" s="4757"/>
      <c r="D69" s="4757"/>
      <c r="E69" s="991"/>
      <c r="F69" s="1944">
        <f>SUM(F7:F68)</f>
        <v>0</v>
      </c>
      <c r="G69" s="1944">
        <f t="shared" ref="G69:N69" si="2">SUM(G7:G68)</f>
        <v>0</v>
      </c>
      <c r="H69" s="1944">
        <f t="shared" si="2"/>
        <v>0</v>
      </c>
      <c r="I69" s="1944">
        <f t="shared" si="2"/>
        <v>0</v>
      </c>
      <c r="J69" s="1944">
        <f t="shared" si="2"/>
        <v>0</v>
      </c>
      <c r="K69" s="1944">
        <f t="shared" si="2"/>
        <v>0</v>
      </c>
      <c r="L69" s="1944">
        <f t="shared" si="2"/>
        <v>0</v>
      </c>
      <c r="M69" s="1944">
        <f t="shared" si="2"/>
        <v>0</v>
      </c>
      <c r="N69" s="1944">
        <f t="shared" si="2"/>
        <v>0</v>
      </c>
      <c r="O69" s="911">
        <f t="shared" si="1"/>
        <v>0</v>
      </c>
    </row>
    <row r="70" spans="1:15" ht="45">
      <c r="A70" s="476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61"/>
      <c r="B71" s="4754" t="s">
        <v>73</v>
      </c>
      <c r="C71" s="4754"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61"/>
      <c r="B72" s="4755"/>
      <c r="C72" s="4755"/>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61"/>
      <c r="B73" s="4755"/>
      <c r="C73" s="4755"/>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61"/>
      <c r="B74" s="4755"/>
      <c r="C74" s="4755"/>
      <c r="D74" s="1820">
        <v>67</v>
      </c>
      <c r="E74" s="986" t="s">
        <v>78</v>
      </c>
      <c r="F74" s="984">
        <f>'PIP Approval _ FY 2026-27'!X74</f>
        <v>0</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0</v>
      </c>
      <c r="N74" s="985">
        <f t="shared" si="3"/>
        <v>0</v>
      </c>
      <c r="O74" s="911">
        <f t="shared" si="4"/>
        <v>0</v>
      </c>
    </row>
    <row r="75" spans="1:15">
      <c r="A75" s="4761"/>
      <c r="B75" s="4755"/>
      <c r="C75" s="4755"/>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61"/>
      <c r="B76" s="4754" t="s">
        <v>80</v>
      </c>
      <c r="C76" s="4754" t="s">
        <v>81</v>
      </c>
      <c r="D76" s="1820">
        <v>69</v>
      </c>
      <c r="E76" s="986" t="s">
        <v>323</v>
      </c>
      <c r="F76" s="984">
        <f>'PIP Approval _ FY 2026-27'!X76</f>
        <v>0</v>
      </c>
      <c r="G76" s="984">
        <f>'PIP Approval _ FY 2026-27'!F76</f>
        <v>0</v>
      </c>
      <c r="H76" s="984">
        <f>'PIP Approval _ FY 2026-27'!J76</f>
        <v>0</v>
      </c>
      <c r="I76" s="984">
        <f>'PIP Approval _ FY 2026-27'!L76</f>
        <v>0</v>
      </c>
      <c r="J76" s="984">
        <f>'PIP Approval _ FY 2026-27'!P76</f>
        <v>0</v>
      </c>
      <c r="K76" s="984">
        <f>'PIP Approval _ FY 2026-27'!R76</f>
        <v>0</v>
      </c>
      <c r="L76" s="984">
        <f>'PIP Approval _ FY 2026-27'!T76</f>
        <v>0</v>
      </c>
      <c r="M76" s="984">
        <f>'PIP Approval _ FY 2026-27'!V76</f>
        <v>0</v>
      </c>
      <c r="N76" s="985">
        <f t="shared" si="3"/>
        <v>0</v>
      </c>
      <c r="O76" s="911">
        <f t="shared" si="4"/>
        <v>0</v>
      </c>
    </row>
    <row r="77" spans="1:15">
      <c r="A77" s="4761"/>
      <c r="B77" s="4754"/>
      <c r="C77" s="4754"/>
      <c r="D77" s="1820">
        <v>70</v>
      </c>
      <c r="E77" s="986" t="s">
        <v>324</v>
      </c>
      <c r="F77" s="984">
        <f>'PIP Approval _ FY 2026-27'!X77</f>
        <v>0</v>
      </c>
      <c r="G77" s="984">
        <f>'PIP Approval _ FY 2026-27'!F77</f>
        <v>0</v>
      </c>
      <c r="H77" s="984">
        <f>'PIP Approval _ FY 2026-27'!J77</f>
        <v>0</v>
      </c>
      <c r="I77" s="984">
        <f>'PIP Approval _ FY 2026-27'!L77</f>
        <v>0</v>
      </c>
      <c r="J77" s="984">
        <f>'PIP Approval _ FY 2026-27'!P77</f>
        <v>0</v>
      </c>
      <c r="K77" s="984">
        <f>'PIP Approval _ FY 2026-27'!R77</f>
        <v>0</v>
      </c>
      <c r="L77" s="984">
        <f>'PIP Approval _ FY 2026-27'!T77</f>
        <v>0</v>
      </c>
      <c r="M77" s="984">
        <f>'PIP Approval _ FY 2026-27'!V77</f>
        <v>0</v>
      </c>
      <c r="N77" s="985">
        <f t="shared" si="3"/>
        <v>0</v>
      </c>
      <c r="O77" s="911">
        <f t="shared" si="4"/>
        <v>0</v>
      </c>
    </row>
    <row r="78" spans="1:15">
      <c r="A78" s="4761"/>
      <c r="B78" s="4754"/>
      <c r="C78" s="4754"/>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61"/>
      <c r="B79" s="4754"/>
      <c r="C79" s="4754"/>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61"/>
      <c r="B80" s="4762" t="s">
        <v>84</v>
      </c>
      <c r="C80" s="4762" t="s">
        <v>85</v>
      </c>
      <c r="D80" s="1820">
        <v>73</v>
      </c>
      <c r="E80" s="986" t="s">
        <v>86</v>
      </c>
      <c r="F80" s="984">
        <f>'PIP Approval _ FY 2026-27'!X80</f>
        <v>0</v>
      </c>
      <c r="G80" s="984">
        <f>'PIP Approval _ FY 2026-27'!F80</f>
        <v>0</v>
      </c>
      <c r="H80" s="984">
        <f>'PIP Approval _ FY 2026-27'!J80</f>
        <v>0</v>
      </c>
      <c r="I80" s="984">
        <f>'PIP Approval _ FY 2026-27'!L80</f>
        <v>0</v>
      </c>
      <c r="J80" s="984">
        <f>'PIP Approval _ FY 2026-27'!P80</f>
        <v>0</v>
      </c>
      <c r="K80" s="984">
        <f>'PIP Approval _ FY 2026-27'!R80</f>
        <v>0</v>
      </c>
      <c r="L80" s="984">
        <f>'PIP Approval _ FY 2026-27'!T80</f>
        <v>0</v>
      </c>
      <c r="M80" s="984">
        <f>'PIP Approval _ FY 2026-27'!V80</f>
        <v>0</v>
      </c>
      <c r="N80" s="985">
        <f t="shared" si="3"/>
        <v>0</v>
      </c>
      <c r="O80" s="911">
        <f t="shared" si="4"/>
        <v>0</v>
      </c>
    </row>
    <row r="81" spans="1:15">
      <c r="A81" s="4761"/>
      <c r="B81" s="4762"/>
      <c r="C81" s="4762"/>
      <c r="D81" s="1820">
        <v>74</v>
      </c>
      <c r="E81" s="986" t="s">
        <v>87</v>
      </c>
      <c r="F81" s="984">
        <f>'PIP Approval _ FY 2026-27'!X81</f>
        <v>0</v>
      </c>
      <c r="G81" s="984">
        <f>'PIP Approval _ FY 2026-27'!F81</f>
        <v>0</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0</v>
      </c>
      <c r="O81" s="911">
        <f t="shared" si="4"/>
        <v>0</v>
      </c>
    </row>
    <row r="82" spans="1:15">
      <c r="A82" s="4761"/>
      <c r="B82" s="4762"/>
      <c r="C82" s="4762"/>
      <c r="D82" s="1820">
        <v>75</v>
      </c>
      <c r="E82" s="986" t="s">
        <v>88</v>
      </c>
      <c r="F82" s="984">
        <f>'PIP Approval _ FY 2026-27'!X82</f>
        <v>0</v>
      </c>
      <c r="G82" s="984">
        <f>'PIP Approval _ FY 2026-27'!F82</f>
        <v>0</v>
      </c>
      <c r="H82" s="984">
        <f>'PIP Approval _ FY 2026-27'!J82</f>
        <v>0</v>
      </c>
      <c r="I82" s="984">
        <f>'PIP Approval _ FY 2026-27'!L82</f>
        <v>0</v>
      </c>
      <c r="J82" s="984">
        <f>'PIP Approval _ FY 2026-27'!P82</f>
        <v>0</v>
      </c>
      <c r="K82" s="984">
        <f>'PIP Approval _ FY 2026-27'!R82</f>
        <v>0</v>
      </c>
      <c r="L82" s="984">
        <f>'PIP Approval _ FY 2026-27'!T82</f>
        <v>0</v>
      </c>
      <c r="M82" s="984">
        <f>'PIP Approval _ FY 2026-27'!V82</f>
        <v>0</v>
      </c>
      <c r="N82" s="985">
        <f t="shared" si="3"/>
        <v>0</v>
      </c>
      <c r="O82" s="911">
        <f t="shared" si="4"/>
        <v>0</v>
      </c>
    </row>
    <row r="83" spans="1:15">
      <c r="A83" s="4761"/>
      <c r="B83" s="4762"/>
      <c r="C83" s="4762"/>
      <c r="D83" s="1820">
        <v>76</v>
      </c>
      <c r="E83" s="986" t="s">
        <v>89</v>
      </c>
      <c r="F83" s="984">
        <f>'PIP Approval _ FY 2026-27'!X83</f>
        <v>0</v>
      </c>
      <c r="G83" s="984">
        <f>'PIP Approval _ FY 2026-27'!F83</f>
        <v>0</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v>
      </c>
      <c r="O83" s="911">
        <f t="shared" si="4"/>
        <v>0</v>
      </c>
    </row>
    <row r="84" spans="1:15">
      <c r="A84" s="4761"/>
      <c r="B84" s="4762"/>
      <c r="C84" s="4762"/>
      <c r="D84" s="1820">
        <v>77</v>
      </c>
      <c r="E84" s="986" t="s">
        <v>90</v>
      </c>
      <c r="F84" s="984">
        <f>'PIP Approval _ FY 2026-27'!X84</f>
        <v>0</v>
      </c>
      <c r="G84" s="984">
        <f>'PIP Approval _ FY 2026-27'!F84</f>
        <v>0</v>
      </c>
      <c r="H84" s="984">
        <f>'PIP Approval _ FY 2026-27'!J84</f>
        <v>0</v>
      </c>
      <c r="I84" s="984">
        <f>'PIP Approval _ FY 2026-27'!L84</f>
        <v>0</v>
      </c>
      <c r="J84" s="984">
        <f>'PIP Approval _ FY 2026-27'!P84</f>
        <v>0</v>
      </c>
      <c r="K84" s="984">
        <f>'PIP Approval _ FY 2026-27'!R84</f>
        <v>0</v>
      </c>
      <c r="L84" s="984">
        <f>'PIP Approval _ FY 2026-27'!T84</f>
        <v>0</v>
      </c>
      <c r="M84" s="984">
        <f>'PIP Approval _ FY 2026-27'!V84</f>
        <v>0</v>
      </c>
      <c r="N84" s="985">
        <f t="shared" si="3"/>
        <v>0</v>
      </c>
      <c r="O84" s="911">
        <f t="shared" si="4"/>
        <v>0</v>
      </c>
    </row>
    <row r="85" spans="1:15">
      <c r="A85" s="4761"/>
      <c r="B85" s="4762"/>
      <c r="C85" s="4762"/>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61"/>
      <c r="B86" s="4762"/>
      <c r="C86" s="4762"/>
      <c r="D86" s="1820">
        <v>79</v>
      </c>
      <c r="E86" s="986" t="s">
        <v>22</v>
      </c>
      <c r="F86" s="988"/>
      <c r="G86" s="988"/>
      <c r="H86" s="988"/>
      <c r="I86" s="988"/>
      <c r="J86" s="988"/>
      <c r="K86" s="988"/>
      <c r="L86" s="988"/>
      <c r="M86" s="988"/>
      <c r="N86" s="989">
        <f t="shared" si="3"/>
        <v>0</v>
      </c>
      <c r="O86" s="911">
        <f t="shared" si="4"/>
        <v>0</v>
      </c>
    </row>
    <row r="87" spans="1:15">
      <c r="A87" s="4761"/>
      <c r="B87" s="4754" t="s">
        <v>92</v>
      </c>
      <c r="C87" s="4754"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61"/>
      <c r="B88" s="4754"/>
      <c r="C88" s="4754"/>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61"/>
      <c r="B89" s="4754"/>
      <c r="C89" s="4754"/>
      <c r="D89" s="1820">
        <v>82</v>
      </c>
      <c r="E89" s="1952" t="s">
        <v>326</v>
      </c>
      <c r="F89" s="984">
        <f>'PIP Approval _ FY 2026-27'!X89</f>
        <v>0</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v>
      </c>
      <c r="M89" s="984">
        <f>'PIP Approval _ FY 2026-27'!V89</f>
        <v>0</v>
      </c>
      <c r="N89" s="985">
        <f t="shared" si="3"/>
        <v>0</v>
      </c>
      <c r="O89" s="911">
        <f t="shared" si="4"/>
        <v>0</v>
      </c>
    </row>
    <row r="90" spans="1:15">
      <c r="A90" s="4761"/>
      <c r="B90" s="4754"/>
      <c r="C90" s="4754"/>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6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6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6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61"/>
      <c r="B94" s="4757" t="s">
        <v>103</v>
      </c>
      <c r="C94" s="4757"/>
      <c r="D94" s="4757"/>
      <c r="E94" s="991"/>
      <c r="F94" s="1944">
        <f>SUM(F70:F93)</f>
        <v>0</v>
      </c>
      <c r="G94" s="1944">
        <f t="shared" ref="G94:N94" si="5">SUM(G70:G93)</f>
        <v>0</v>
      </c>
      <c r="H94" s="1944">
        <f t="shared" si="5"/>
        <v>0</v>
      </c>
      <c r="I94" s="1944">
        <f t="shared" si="5"/>
        <v>0</v>
      </c>
      <c r="J94" s="1944">
        <f t="shared" si="5"/>
        <v>0</v>
      </c>
      <c r="K94" s="1944">
        <f t="shared" si="5"/>
        <v>0</v>
      </c>
      <c r="L94" s="1944">
        <f t="shared" si="5"/>
        <v>0</v>
      </c>
      <c r="M94" s="1944">
        <f t="shared" si="5"/>
        <v>0</v>
      </c>
      <c r="N94" s="1944">
        <f t="shared" si="5"/>
        <v>0</v>
      </c>
      <c r="O94" s="911">
        <f t="shared" si="4"/>
        <v>0</v>
      </c>
    </row>
    <row r="95" spans="1:15">
      <c r="A95" s="4761" t="s">
        <v>104</v>
      </c>
      <c r="B95" s="4754" t="s">
        <v>105</v>
      </c>
      <c r="C95" s="4754"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61"/>
      <c r="B96" s="4754"/>
      <c r="C96" s="4754"/>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61"/>
      <c r="B97" s="4754"/>
      <c r="C97" s="4754"/>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61"/>
      <c r="B98" s="4754"/>
      <c r="C98" s="4754"/>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61"/>
      <c r="B99" s="4754"/>
      <c r="C99" s="4754"/>
      <c r="D99" s="1820">
        <v>91</v>
      </c>
      <c r="E99" s="986" t="s">
        <v>109</v>
      </c>
      <c r="F99" s="984">
        <f>'PIP Approval _ FY 2026-27'!X99</f>
        <v>0</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0</v>
      </c>
      <c r="M99" s="984">
        <f>'PIP Approval _ FY 2026-27'!V99</f>
        <v>0</v>
      </c>
      <c r="N99" s="985">
        <f t="shared" si="3"/>
        <v>0</v>
      </c>
      <c r="O99" s="911">
        <f t="shared" si="4"/>
        <v>0</v>
      </c>
    </row>
    <row r="100" spans="1:15" ht="30">
      <c r="A100" s="4761"/>
      <c r="B100" s="4754"/>
      <c r="C100" s="4754"/>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61"/>
      <c r="B101" s="4754"/>
      <c r="C101" s="4754"/>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61"/>
      <c r="B102" s="4754"/>
      <c r="C102" s="4754"/>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61"/>
      <c r="B103" s="4754"/>
      <c r="C103" s="4754"/>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61"/>
      <c r="B104" s="4754"/>
      <c r="C104" s="4754"/>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61"/>
      <c r="B105" s="4762" t="s">
        <v>111</v>
      </c>
      <c r="C105" s="4762" t="s">
        <v>112</v>
      </c>
      <c r="D105" s="1820">
        <v>97</v>
      </c>
      <c r="E105" s="986" t="s">
        <v>349</v>
      </c>
      <c r="F105" s="984">
        <f>'PIP Approval _ FY 2026-27'!X105</f>
        <v>0</v>
      </c>
      <c r="G105" s="984">
        <f>'PIP Approval _ FY 2026-27'!F105</f>
        <v>0</v>
      </c>
      <c r="H105" s="984">
        <f>'PIP Approval _ FY 2026-27'!J105</f>
        <v>0</v>
      </c>
      <c r="I105" s="984">
        <f>'PIP Approval _ FY 2026-27'!L105</f>
        <v>0</v>
      </c>
      <c r="J105" s="984">
        <f>'PIP Approval _ FY 2026-27'!P105</f>
        <v>0</v>
      </c>
      <c r="K105" s="984">
        <f>'PIP Approval _ FY 2026-27'!R105</f>
        <v>0</v>
      </c>
      <c r="L105" s="984">
        <f>'PIP Approval _ FY 2026-27'!T105</f>
        <v>0</v>
      </c>
      <c r="M105" s="984">
        <f>'PIP Approval _ FY 2026-27'!V105</f>
        <v>0</v>
      </c>
      <c r="N105" s="985">
        <f t="shared" si="3"/>
        <v>0</v>
      </c>
      <c r="O105" s="911">
        <f t="shared" si="4"/>
        <v>0</v>
      </c>
    </row>
    <row r="106" spans="1:15">
      <c r="A106" s="4761"/>
      <c r="B106" s="4762"/>
      <c r="C106" s="4762"/>
      <c r="D106" s="1820">
        <v>98</v>
      </c>
      <c r="E106" s="1952" t="s">
        <v>350</v>
      </c>
      <c r="F106" s="992">
        <f>'PIP Approval _ FY 2026-27'!X106</f>
        <v>0</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v>
      </c>
      <c r="M106" s="992">
        <f>'PIP Approval _ FY 2026-27'!V106</f>
        <v>0</v>
      </c>
      <c r="N106" s="993">
        <f t="shared" si="3"/>
        <v>0</v>
      </c>
      <c r="O106" s="911">
        <f t="shared" si="4"/>
        <v>0</v>
      </c>
    </row>
    <row r="107" spans="1:15">
      <c r="A107" s="4761"/>
      <c r="B107" s="4762" t="s">
        <v>113</v>
      </c>
      <c r="C107" s="4762" t="s">
        <v>114</v>
      </c>
      <c r="D107" s="1820">
        <v>99</v>
      </c>
      <c r="E107" s="986" t="s">
        <v>115</v>
      </c>
      <c r="F107" s="984">
        <f>'PIP Approval _ FY 2026-27'!X107</f>
        <v>0</v>
      </c>
      <c r="G107" s="984">
        <f>'PIP Approval _ FY 2026-27'!F107</f>
        <v>0</v>
      </c>
      <c r="H107" s="984">
        <f>'PIP Approval _ FY 2026-27'!J107</f>
        <v>0</v>
      </c>
      <c r="I107" s="984">
        <f>'PIP Approval _ FY 2026-27'!L107</f>
        <v>0</v>
      </c>
      <c r="J107" s="984">
        <f>'PIP Approval _ FY 2026-27'!P107</f>
        <v>0</v>
      </c>
      <c r="K107" s="984">
        <f>'PIP Approval _ FY 2026-27'!R107</f>
        <v>0</v>
      </c>
      <c r="L107" s="984">
        <f>'PIP Approval _ FY 2026-27'!T107</f>
        <v>0</v>
      </c>
      <c r="M107" s="984">
        <f>'PIP Approval _ FY 2026-27'!V107</f>
        <v>0</v>
      </c>
      <c r="N107" s="985">
        <f t="shared" si="3"/>
        <v>0</v>
      </c>
      <c r="O107" s="911">
        <f t="shared" si="4"/>
        <v>0</v>
      </c>
    </row>
    <row r="108" spans="1:15">
      <c r="A108" s="4761"/>
      <c r="B108" s="4762"/>
      <c r="C108" s="4762"/>
      <c r="D108" s="1820">
        <v>100</v>
      </c>
      <c r="E108" s="986" t="s">
        <v>116</v>
      </c>
      <c r="F108" s="984">
        <f>'PIP Approval _ FY 2026-27'!X108</f>
        <v>0</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v>
      </c>
      <c r="M108" s="984">
        <f>'PIP Approval _ FY 2026-27'!V108</f>
        <v>0</v>
      </c>
      <c r="N108" s="985">
        <f t="shared" si="3"/>
        <v>0</v>
      </c>
      <c r="O108" s="911">
        <f t="shared" si="4"/>
        <v>0</v>
      </c>
    </row>
    <row r="109" spans="1:15">
      <c r="A109" s="4761"/>
      <c r="B109" s="4762"/>
      <c r="C109" s="4762"/>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61"/>
      <c r="B110" s="4762"/>
      <c r="C110" s="4762"/>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61"/>
      <c r="B111" s="4762"/>
      <c r="C111" s="4762"/>
      <c r="D111" s="1820">
        <v>103</v>
      </c>
      <c r="E111" s="986" t="s">
        <v>22</v>
      </c>
      <c r="F111" s="988"/>
      <c r="G111" s="988"/>
      <c r="H111" s="988"/>
      <c r="I111" s="988"/>
      <c r="J111" s="988"/>
      <c r="K111" s="988"/>
      <c r="L111" s="988"/>
      <c r="M111" s="988"/>
      <c r="N111" s="989">
        <f t="shared" si="3"/>
        <v>0</v>
      </c>
      <c r="O111" s="911">
        <f t="shared" si="4"/>
        <v>0</v>
      </c>
    </row>
    <row r="112" spans="1:15">
      <c r="A112" s="4761"/>
      <c r="B112" s="4762" t="s">
        <v>119</v>
      </c>
      <c r="C112" s="4762"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61"/>
      <c r="B113" s="4762"/>
      <c r="C113" s="4762"/>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61"/>
      <c r="B114" s="4762"/>
      <c r="C114" s="4762"/>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61"/>
      <c r="B115" s="4762" t="s">
        <v>123</v>
      </c>
      <c r="C115" s="4762" t="s">
        <v>279</v>
      </c>
      <c r="D115" s="1820">
        <v>107</v>
      </c>
      <c r="E115" s="986" t="s">
        <v>124</v>
      </c>
      <c r="F115" s="984">
        <f>'PIP Approval _ FY 2026-27'!X115</f>
        <v>0</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v>
      </c>
      <c r="M115" s="984">
        <f>'PIP Approval _ FY 2026-27'!V115</f>
        <v>0</v>
      </c>
      <c r="N115" s="985">
        <f t="shared" si="3"/>
        <v>0</v>
      </c>
      <c r="O115" s="911">
        <f t="shared" si="4"/>
        <v>0</v>
      </c>
    </row>
    <row r="116" spans="1:15">
      <c r="A116" s="4761"/>
      <c r="B116" s="4762"/>
      <c r="C116" s="4762"/>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61"/>
      <c r="B117" s="4762"/>
      <c r="C117" s="4762"/>
      <c r="D117" s="1820">
        <v>109</v>
      </c>
      <c r="E117" s="986" t="s">
        <v>126</v>
      </c>
      <c r="F117" s="984">
        <f>'PIP Approval _ FY 2026-27'!X117</f>
        <v>0</v>
      </c>
      <c r="G117" s="984">
        <f>'PIP Approval _ FY 2026-27'!F117</f>
        <v>0</v>
      </c>
      <c r="H117" s="984">
        <f>'PIP Approval _ FY 2026-27'!J117</f>
        <v>0</v>
      </c>
      <c r="I117" s="984">
        <f>'PIP Approval _ FY 2026-27'!L117</f>
        <v>0</v>
      </c>
      <c r="J117" s="984">
        <f>'PIP Approval _ FY 2026-27'!P117</f>
        <v>0</v>
      </c>
      <c r="K117" s="984">
        <f>'PIP Approval _ FY 2026-27'!R117</f>
        <v>0</v>
      </c>
      <c r="L117" s="984">
        <f>'PIP Approval _ FY 2026-27'!T117</f>
        <v>0</v>
      </c>
      <c r="M117" s="984">
        <f>'PIP Approval _ FY 2026-27'!V117</f>
        <v>0</v>
      </c>
      <c r="N117" s="985">
        <f t="shared" si="3"/>
        <v>0</v>
      </c>
      <c r="O117" s="911">
        <f t="shared" si="4"/>
        <v>0</v>
      </c>
    </row>
    <row r="118" spans="1:15">
      <c r="A118" s="4761"/>
      <c r="B118" s="4762"/>
      <c r="C118" s="4762"/>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61"/>
      <c r="B119" s="4762"/>
      <c r="C119" s="4762"/>
      <c r="D119" s="1820">
        <v>111</v>
      </c>
      <c r="E119" s="986" t="s">
        <v>22</v>
      </c>
      <c r="F119" s="988"/>
      <c r="G119" s="988"/>
      <c r="H119" s="988"/>
      <c r="I119" s="988"/>
      <c r="J119" s="988"/>
      <c r="K119" s="988"/>
      <c r="L119" s="988"/>
      <c r="M119" s="988"/>
      <c r="N119" s="989">
        <f t="shared" si="3"/>
        <v>0</v>
      </c>
      <c r="O119" s="911">
        <f t="shared" si="4"/>
        <v>0</v>
      </c>
    </row>
    <row r="120" spans="1:15">
      <c r="A120" s="4761"/>
      <c r="B120" s="4754" t="s">
        <v>127</v>
      </c>
      <c r="C120" s="4754" t="s">
        <v>128</v>
      </c>
      <c r="D120" s="1820">
        <v>112</v>
      </c>
      <c r="E120" s="986" t="s">
        <v>129</v>
      </c>
      <c r="F120" s="984">
        <f>'PIP Approval _ FY 2026-27'!X120</f>
        <v>0</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0</v>
      </c>
      <c r="M120" s="984">
        <f>'PIP Approval _ FY 2026-27'!V120</f>
        <v>0</v>
      </c>
      <c r="N120" s="985">
        <f t="shared" si="3"/>
        <v>0</v>
      </c>
      <c r="O120" s="911">
        <f t="shared" si="4"/>
        <v>0</v>
      </c>
    </row>
    <row r="121" spans="1:15">
      <c r="A121" s="4761"/>
      <c r="B121" s="4754"/>
      <c r="C121" s="4754"/>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6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61"/>
      <c r="B123" s="4754" t="s">
        <v>134</v>
      </c>
      <c r="C123" s="4754" t="s">
        <v>135</v>
      </c>
      <c r="D123" s="1820">
        <v>115</v>
      </c>
      <c r="E123" s="986" t="s">
        <v>136</v>
      </c>
      <c r="F123" s="984">
        <f>'PIP Approval _ FY 2026-27'!X123</f>
        <v>0</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0</v>
      </c>
      <c r="M123" s="984">
        <f>'PIP Approval _ FY 2026-27'!V123</f>
        <v>0</v>
      </c>
      <c r="N123" s="985">
        <f t="shared" si="3"/>
        <v>0</v>
      </c>
      <c r="O123" s="911">
        <f t="shared" si="4"/>
        <v>0</v>
      </c>
    </row>
    <row r="124" spans="1:15">
      <c r="A124" s="4761"/>
      <c r="B124" s="4754"/>
      <c r="C124" s="4754"/>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61"/>
      <c r="B125" s="4754"/>
      <c r="C125" s="4754"/>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61"/>
      <c r="B126" s="4754"/>
      <c r="C126" s="4754"/>
      <c r="D126" s="1820">
        <v>118</v>
      </c>
      <c r="E126" s="986" t="s">
        <v>22</v>
      </c>
      <c r="F126" s="988"/>
      <c r="G126" s="988"/>
      <c r="H126" s="988"/>
      <c r="I126" s="988"/>
      <c r="J126" s="988"/>
      <c r="K126" s="988"/>
      <c r="L126" s="988"/>
      <c r="M126" s="988"/>
      <c r="N126" s="989">
        <f t="shared" si="3"/>
        <v>0</v>
      </c>
      <c r="O126" s="911">
        <f t="shared" si="4"/>
        <v>0</v>
      </c>
    </row>
    <row r="127" spans="1:15" ht="60">
      <c r="A127" s="476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6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61"/>
      <c r="B129" s="4762" t="s">
        <v>145</v>
      </c>
      <c r="C129" s="4762"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61"/>
      <c r="B130" s="4762"/>
      <c r="C130" s="4762"/>
      <c r="D130" s="1820">
        <v>122</v>
      </c>
      <c r="E130" s="986" t="s">
        <v>148</v>
      </c>
      <c r="F130" s="984">
        <f>'PIP Approval _ FY 2026-27'!X130</f>
        <v>0</v>
      </c>
      <c r="G130" s="984">
        <f>'PIP Approval _ FY 2026-27'!F130</f>
        <v>0</v>
      </c>
      <c r="H130" s="984">
        <f>'PIP Approval _ FY 2026-27'!J130</f>
        <v>0</v>
      </c>
      <c r="I130" s="984">
        <f>'PIP Approval _ FY 2026-27'!L130</f>
        <v>0</v>
      </c>
      <c r="J130" s="984">
        <f>'PIP Approval _ FY 2026-27'!P130</f>
        <v>0</v>
      </c>
      <c r="K130" s="984">
        <f>'PIP Approval _ FY 2026-27'!R130</f>
        <v>0</v>
      </c>
      <c r="L130" s="984">
        <f>'PIP Approval _ FY 2026-27'!T130</f>
        <v>0</v>
      </c>
      <c r="M130" s="984">
        <f>'PIP Approval _ FY 2026-27'!V130</f>
        <v>0</v>
      </c>
      <c r="N130" s="985">
        <f t="shared" si="3"/>
        <v>0</v>
      </c>
      <c r="O130" s="911">
        <f t="shared" si="4"/>
        <v>0</v>
      </c>
    </row>
    <row r="131" spans="1:15">
      <c r="A131" s="4761"/>
      <c r="B131" s="4762"/>
      <c r="C131" s="4762"/>
      <c r="D131" s="1820">
        <v>123</v>
      </c>
      <c r="E131" s="986" t="s">
        <v>149</v>
      </c>
      <c r="F131" s="988"/>
      <c r="G131" s="988"/>
      <c r="H131" s="988"/>
      <c r="I131" s="988"/>
      <c r="J131" s="988"/>
      <c r="K131" s="988"/>
      <c r="L131" s="988"/>
      <c r="M131" s="988"/>
      <c r="N131" s="989">
        <f t="shared" si="3"/>
        <v>0</v>
      </c>
      <c r="O131" s="911">
        <f t="shared" si="4"/>
        <v>0</v>
      </c>
    </row>
    <row r="132" spans="1:15">
      <c r="A132" s="4761"/>
      <c r="B132" s="4762" t="s">
        <v>150</v>
      </c>
      <c r="C132" s="4762"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61"/>
      <c r="B133" s="4762"/>
      <c r="C133" s="4762"/>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6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61"/>
      <c r="B135" s="4757" t="s">
        <v>156</v>
      </c>
      <c r="C135" s="4757"/>
      <c r="D135" s="4757"/>
      <c r="E135" s="991"/>
      <c r="F135" s="1944">
        <f>SUM(F95:F134)</f>
        <v>0</v>
      </c>
      <c r="G135" s="1944">
        <f t="shared" ref="G135:N135" si="6">SUM(G95:G134)</f>
        <v>0</v>
      </c>
      <c r="H135" s="1944">
        <f t="shared" si="6"/>
        <v>0</v>
      </c>
      <c r="I135" s="1944">
        <f t="shared" si="6"/>
        <v>0</v>
      </c>
      <c r="J135" s="1944">
        <f t="shared" si="6"/>
        <v>0</v>
      </c>
      <c r="K135" s="1944">
        <f t="shared" si="6"/>
        <v>0</v>
      </c>
      <c r="L135" s="1944">
        <f t="shared" si="6"/>
        <v>0</v>
      </c>
      <c r="M135" s="1944">
        <f t="shared" si="6"/>
        <v>0</v>
      </c>
      <c r="N135" s="1944">
        <f t="shared" si="6"/>
        <v>0</v>
      </c>
      <c r="O135" s="911">
        <f t="shared" si="4"/>
        <v>0</v>
      </c>
    </row>
    <row r="136" spans="1:15" ht="30">
      <c r="A136" s="4761" t="s">
        <v>157</v>
      </c>
      <c r="B136" s="4754" t="s">
        <v>158</v>
      </c>
      <c r="C136" s="4754"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61"/>
      <c r="B137" s="4754"/>
      <c r="C137" s="4754"/>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61"/>
      <c r="B138" s="4754"/>
      <c r="C138" s="4754"/>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61"/>
      <c r="B139" s="4754" t="s">
        <v>160</v>
      </c>
      <c r="C139" s="4754"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61"/>
      <c r="B140" s="4754"/>
      <c r="C140" s="4755"/>
      <c r="D140" s="1820">
        <v>131</v>
      </c>
      <c r="E140" s="986" t="s">
        <v>163</v>
      </c>
      <c r="F140" s="984">
        <f>'PIP Approval _ FY 2026-27'!X140</f>
        <v>0</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v>
      </c>
      <c r="M140" s="984">
        <f>'PIP Approval _ FY 2026-27'!V140</f>
        <v>0</v>
      </c>
      <c r="N140" s="985">
        <f t="shared" si="7"/>
        <v>0</v>
      </c>
      <c r="O140" s="911">
        <f t="shared" si="8"/>
        <v>0</v>
      </c>
    </row>
    <row r="141" spans="1:15">
      <c r="A141" s="4761"/>
      <c r="B141" s="4754"/>
      <c r="C141" s="4755"/>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61"/>
      <c r="B142" s="4754"/>
      <c r="C142" s="4755"/>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61"/>
      <c r="B143" s="4754"/>
      <c r="C143" s="4755"/>
      <c r="D143" s="1820">
        <v>134</v>
      </c>
      <c r="E143" s="986" t="s">
        <v>334</v>
      </c>
      <c r="F143" s="984">
        <f>'PIP Approval _ FY 2026-27'!X143</f>
        <v>0</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v>
      </c>
      <c r="M143" s="984">
        <f>'PIP Approval _ FY 2026-27'!V143</f>
        <v>0</v>
      </c>
      <c r="N143" s="985">
        <f t="shared" si="7"/>
        <v>0</v>
      </c>
      <c r="O143" s="911">
        <f t="shared" si="8"/>
        <v>0</v>
      </c>
    </row>
    <row r="144" spans="1:15">
      <c r="A144" s="4761"/>
      <c r="B144" s="4754"/>
      <c r="C144" s="4755"/>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61"/>
      <c r="B145" s="4754"/>
      <c r="C145" s="4755"/>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61"/>
      <c r="B146" s="4754" t="s">
        <v>167</v>
      </c>
      <c r="C146" s="4754"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61"/>
      <c r="B147" s="4754"/>
      <c r="C147" s="4754"/>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61"/>
      <c r="B148" s="4754" t="s">
        <v>171</v>
      </c>
      <c r="C148" s="4754"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61"/>
      <c r="B149" s="4754"/>
      <c r="C149" s="4754"/>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61"/>
      <c r="B150" s="4754"/>
      <c r="C150" s="4754"/>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61"/>
      <c r="B151" s="4754" t="s">
        <v>176</v>
      </c>
      <c r="C151" s="4754" t="s">
        <v>177</v>
      </c>
      <c r="D151" s="1820">
        <v>142</v>
      </c>
      <c r="E151" s="986" t="s">
        <v>178</v>
      </c>
      <c r="F151" s="984">
        <f>'PIP Approval _ FY 2026-27'!X151</f>
        <v>0</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0</v>
      </c>
      <c r="M151" s="984">
        <f>'PIP Approval _ FY 2026-27'!V151</f>
        <v>0</v>
      </c>
      <c r="N151" s="985">
        <f t="shared" si="7"/>
        <v>0</v>
      </c>
      <c r="O151" s="911">
        <f t="shared" si="8"/>
        <v>0</v>
      </c>
    </row>
    <row r="152" spans="1:15" ht="30">
      <c r="A152" s="4761"/>
      <c r="B152" s="4754"/>
      <c r="C152" s="4754"/>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61"/>
      <c r="B153" s="4754"/>
      <c r="C153" s="4754"/>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61"/>
      <c r="B154" s="4754"/>
      <c r="C154" s="4754"/>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6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6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6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61"/>
      <c r="B158" s="1820" t="s">
        <v>188</v>
      </c>
      <c r="C158" s="1820" t="s">
        <v>189</v>
      </c>
      <c r="D158" s="1820">
        <v>149</v>
      </c>
      <c r="E158" s="996" t="s">
        <v>190</v>
      </c>
      <c r="F158" s="984">
        <f>'PIP Approval _ FY 2026-27'!X158</f>
        <v>0</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v>
      </c>
      <c r="M158" s="984">
        <f>'PIP Approval _ FY 2026-27'!V158</f>
        <v>0</v>
      </c>
      <c r="N158" s="985">
        <f t="shared" si="7"/>
        <v>0</v>
      </c>
      <c r="O158" s="911">
        <f t="shared" si="8"/>
        <v>0</v>
      </c>
    </row>
    <row r="159" spans="1:15" s="4" customFormat="1">
      <c r="A159" s="4761"/>
      <c r="B159" s="4757" t="s">
        <v>295</v>
      </c>
      <c r="C159" s="4757"/>
      <c r="D159" s="4757"/>
      <c r="E159" s="991"/>
      <c r="F159" s="1944">
        <f>SUM(F136:F158)</f>
        <v>0</v>
      </c>
      <c r="G159" s="1944">
        <f t="shared" ref="G159:N159" si="9">SUM(G136:G158)</f>
        <v>0</v>
      </c>
      <c r="H159" s="1944">
        <f t="shared" si="9"/>
        <v>0</v>
      </c>
      <c r="I159" s="1944">
        <f t="shared" si="9"/>
        <v>0</v>
      </c>
      <c r="J159" s="1944">
        <f t="shared" si="9"/>
        <v>0</v>
      </c>
      <c r="K159" s="1944">
        <f t="shared" si="9"/>
        <v>0</v>
      </c>
      <c r="L159" s="1944">
        <f t="shared" si="9"/>
        <v>0</v>
      </c>
      <c r="M159" s="1944">
        <f t="shared" si="9"/>
        <v>0</v>
      </c>
      <c r="N159" s="1944">
        <f t="shared" si="9"/>
        <v>0</v>
      </c>
      <c r="O159" s="911">
        <f t="shared" si="8"/>
        <v>0</v>
      </c>
    </row>
    <row r="160" spans="1:15" ht="30">
      <c r="A160" s="4758" t="s">
        <v>191</v>
      </c>
      <c r="B160" s="4754" t="s">
        <v>192</v>
      </c>
      <c r="C160" s="4754"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59"/>
      <c r="B161" s="4754"/>
      <c r="C161" s="4754"/>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59"/>
      <c r="B162" s="4754"/>
      <c r="C162" s="4754"/>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59"/>
      <c r="B163" s="4754"/>
      <c r="C163" s="4754"/>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59"/>
      <c r="B164" s="4754" t="s">
        <v>194</v>
      </c>
      <c r="C164" s="4754"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59"/>
      <c r="B165" s="4754"/>
      <c r="C165" s="4754"/>
      <c r="D165" s="1822">
        <v>155</v>
      </c>
      <c r="E165" s="986" t="s">
        <v>197</v>
      </c>
      <c r="F165" s="984">
        <f>'PIP Approval _ FY 2026-27'!X165</f>
        <v>0</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0</v>
      </c>
      <c r="M165" s="984">
        <f>'PIP Approval _ FY 2026-27'!V165</f>
        <v>0</v>
      </c>
      <c r="N165" s="985">
        <f t="shared" si="7"/>
        <v>0</v>
      </c>
      <c r="O165" s="911">
        <f t="shared" si="8"/>
        <v>0</v>
      </c>
    </row>
    <row r="166" spans="1:15" ht="30">
      <c r="A166" s="4759"/>
      <c r="B166" s="4754"/>
      <c r="C166" s="4754"/>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59"/>
      <c r="B167" s="4754"/>
      <c r="C167" s="4754"/>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59"/>
      <c r="B168" s="4754"/>
      <c r="C168" s="4754"/>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59"/>
      <c r="B169" s="4754" t="s">
        <v>199</v>
      </c>
      <c r="C169" s="4754" t="s">
        <v>161</v>
      </c>
      <c r="D169" s="1822">
        <v>159</v>
      </c>
      <c r="E169" s="986" t="s">
        <v>339</v>
      </c>
      <c r="F169" s="984">
        <f>'PIP Approval _ FY 2026-27'!X169</f>
        <v>0</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0</v>
      </c>
      <c r="M169" s="984">
        <f>'PIP Approval _ FY 2026-27'!V169</f>
        <v>0</v>
      </c>
      <c r="N169" s="985">
        <f t="shared" si="7"/>
        <v>0</v>
      </c>
      <c r="O169" s="911">
        <f t="shared" si="8"/>
        <v>0</v>
      </c>
    </row>
    <row r="170" spans="1:15">
      <c r="A170" s="4759"/>
      <c r="B170" s="4754"/>
      <c r="C170" s="4754"/>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59"/>
      <c r="B171" s="4754"/>
      <c r="C171" s="4754"/>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59"/>
      <c r="B172" s="4754"/>
      <c r="C172" s="4754"/>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59"/>
      <c r="B173" s="4754"/>
      <c r="C173" s="4754"/>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59"/>
      <c r="B174" s="4754" t="s">
        <v>202</v>
      </c>
      <c r="C174" s="4754"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59"/>
      <c r="B175" s="4754"/>
      <c r="C175" s="4755"/>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59"/>
      <c r="B176" s="4754"/>
      <c r="C176" s="4755"/>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59"/>
      <c r="B177" s="4754"/>
      <c r="C177" s="4755"/>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59"/>
      <c r="B178" s="4754"/>
      <c r="C178" s="4755"/>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59"/>
      <c r="B179" s="4754"/>
      <c r="C179" s="4755"/>
      <c r="D179" s="1822">
        <v>169</v>
      </c>
      <c r="E179" s="986" t="s">
        <v>340</v>
      </c>
      <c r="F179" s="984">
        <f>'PIP Approval _ FY 2026-27'!X179</f>
        <v>0</v>
      </c>
      <c r="G179" s="984">
        <f>'PIP Approval _ FY 2026-27'!F179</f>
        <v>0</v>
      </c>
      <c r="H179" s="984">
        <f>'PIP Approval _ FY 2026-27'!J179</f>
        <v>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0</v>
      </c>
      <c r="O179" s="911">
        <f t="shared" si="8"/>
        <v>0</v>
      </c>
    </row>
    <row r="180" spans="1:15" ht="45">
      <c r="A180" s="4759"/>
      <c r="B180" s="4754"/>
      <c r="C180" s="4755"/>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59"/>
      <c r="B181" s="4754" t="s">
        <v>209</v>
      </c>
      <c r="C181" s="4754"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59"/>
      <c r="B182" s="4755"/>
      <c r="C182" s="4755"/>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59"/>
      <c r="B183" s="4755"/>
      <c r="C183" s="4755"/>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59"/>
      <c r="B184" s="4755"/>
      <c r="C184" s="4755"/>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59"/>
      <c r="B185" s="4754" t="s">
        <v>215</v>
      </c>
      <c r="C185" s="4754" t="s">
        <v>172</v>
      </c>
      <c r="D185" s="1822">
        <v>175</v>
      </c>
      <c r="E185" s="986" t="s">
        <v>173</v>
      </c>
      <c r="F185" s="984">
        <f>'PIP Approval _ FY 2026-27'!X185</f>
        <v>0</v>
      </c>
      <c r="G185" s="984">
        <f>'PIP Approval _ FY 2026-27'!F185</f>
        <v>0</v>
      </c>
      <c r="H185" s="984">
        <f>'PIP Approval _ FY 2026-27'!J185</f>
        <v>0</v>
      </c>
      <c r="I185" s="984">
        <f>'PIP Approval _ FY 2026-27'!L185</f>
        <v>0</v>
      </c>
      <c r="J185" s="984">
        <f>'PIP Approval _ FY 2026-27'!P185</f>
        <v>0</v>
      </c>
      <c r="K185" s="984">
        <f>'PIP Approval _ FY 2026-27'!R185</f>
        <v>0</v>
      </c>
      <c r="L185" s="984">
        <f>'PIP Approval _ FY 2026-27'!T185</f>
        <v>0</v>
      </c>
      <c r="M185" s="984">
        <f>'PIP Approval _ FY 2026-27'!V185</f>
        <v>0</v>
      </c>
      <c r="N185" s="985">
        <f t="shared" si="7"/>
        <v>0</v>
      </c>
      <c r="O185" s="911">
        <f t="shared" si="8"/>
        <v>0</v>
      </c>
    </row>
    <row r="186" spans="1:15">
      <c r="A186" s="4759"/>
      <c r="B186" s="4755"/>
      <c r="C186" s="4755"/>
      <c r="D186" s="1822">
        <v>176</v>
      </c>
      <c r="E186" s="986" t="s">
        <v>174</v>
      </c>
      <c r="F186" s="984">
        <f>'PIP Approval _ FY 2026-27'!X186</f>
        <v>0</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0</v>
      </c>
      <c r="M186" s="984">
        <f>'PIP Approval _ FY 2026-27'!V186</f>
        <v>0</v>
      </c>
      <c r="N186" s="985">
        <f t="shared" si="7"/>
        <v>0</v>
      </c>
      <c r="O186" s="911">
        <f t="shared" si="8"/>
        <v>0</v>
      </c>
    </row>
    <row r="187" spans="1:15">
      <c r="A187" s="4759"/>
      <c r="B187" s="4755"/>
      <c r="C187" s="4755"/>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59"/>
      <c r="B188" s="4754" t="s">
        <v>216</v>
      </c>
      <c r="C188" s="4754" t="s">
        <v>217</v>
      </c>
      <c r="D188" s="1822">
        <v>178</v>
      </c>
      <c r="E188" s="986" t="s">
        <v>218</v>
      </c>
      <c r="F188" s="984">
        <f>'PIP Approval _ FY 2026-27'!X188</f>
        <v>0</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0</v>
      </c>
      <c r="M188" s="984">
        <f>'PIP Approval _ FY 2026-27'!V188</f>
        <v>0</v>
      </c>
      <c r="N188" s="985">
        <f t="shared" si="7"/>
        <v>0</v>
      </c>
      <c r="O188" s="911">
        <f t="shared" si="8"/>
        <v>0</v>
      </c>
    </row>
    <row r="189" spans="1:15">
      <c r="A189" s="4759"/>
      <c r="B189" s="4755"/>
      <c r="C189" s="4755"/>
      <c r="D189" s="1822">
        <v>179</v>
      </c>
      <c r="E189" s="986" t="s">
        <v>88</v>
      </c>
      <c r="F189" s="984">
        <f>'PIP Approval _ FY 2026-27'!X189</f>
        <v>0</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0</v>
      </c>
      <c r="M189" s="984">
        <f>'PIP Approval _ FY 2026-27'!V189</f>
        <v>0</v>
      </c>
      <c r="N189" s="985">
        <f t="shared" si="7"/>
        <v>0</v>
      </c>
      <c r="O189" s="911">
        <f t="shared" si="8"/>
        <v>0</v>
      </c>
    </row>
    <row r="190" spans="1:15">
      <c r="A190" s="4759"/>
      <c r="B190" s="4755"/>
      <c r="C190" s="4755"/>
      <c r="D190" s="1822">
        <v>180</v>
      </c>
      <c r="E190" s="986" t="s">
        <v>219</v>
      </c>
      <c r="F190" s="984">
        <f>'PIP Approval _ FY 2026-27'!X190</f>
        <v>0</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0</v>
      </c>
      <c r="M190" s="984">
        <f>'PIP Approval _ FY 2026-27'!V190</f>
        <v>0</v>
      </c>
      <c r="N190" s="985">
        <f t="shared" si="7"/>
        <v>0</v>
      </c>
      <c r="O190" s="911">
        <f t="shared" si="8"/>
        <v>0</v>
      </c>
    </row>
    <row r="191" spans="1:15">
      <c r="A191" s="4759"/>
      <c r="B191" s="4755"/>
      <c r="C191" s="4755"/>
      <c r="D191" s="1822">
        <v>181</v>
      </c>
      <c r="E191" s="986" t="s">
        <v>220</v>
      </c>
      <c r="F191" s="984">
        <f>'PIP Approval _ FY 2026-27'!X191</f>
        <v>0</v>
      </c>
      <c r="G191" s="984">
        <f>'PIP Approval _ FY 2026-27'!F191</f>
        <v>0</v>
      </c>
      <c r="H191" s="984">
        <f>'PIP Approval _ FY 2026-27'!J191</f>
        <v>0</v>
      </c>
      <c r="I191" s="984">
        <f>'PIP Approval _ FY 2026-27'!L191</f>
        <v>0</v>
      </c>
      <c r="J191" s="984">
        <f>'PIP Approval _ FY 2026-27'!P191</f>
        <v>0</v>
      </c>
      <c r="K191" s="984">
        <f>'PIP Approval _ FY 2026-27'!R191</f>
        <v>0</v>
      </c>
      <c r="L191" s="984">
        <f>'PIP Approval _ FY 2026-27'!T191</f>
        <v>0</v>
      </c>
      <c r="M191" s="984">
        <f>'PIP Approval _ FY 2026-27'!V191</f>
        <v>0</v>
      </c>
      <c r="N191" s="985">
        <f t="shared" si="7"/>
        <v>0</v>
      </c>
      <c r="O191" s="911">
        <f t="shared" si="8"/>
        <v>0</v>
      </c>
    </row>
    <row r="192" spans="1:15">
      <c r="A192" s="4759"/>
      <c r="B192" s="4755"/>
      <c r="C192" s="4755"/>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59"/>
      <c r="B193" s="4755"/>
      <c r="C193" s="4755"/>
      <c r="D193" s="1822">
        <v>183</v>
      </c>
      <c r="E193" s="986" t="s">
        <v>222</v>
      </c>
      <c r="F193" s="988"/>
      <c r="G193" s="988"/>
      <c r="H193" s="988"/>
      <c r="I193" s="988"/>
      <c r="J193" s="988"/>
      <c r="K193" s="988"/>
      <c r="L193" s="988"/>
      <c r="M193" s="988"/>
      <c r="N193" s="989">
        <f t="shared" si="7"/>
        <v>0</v>
      </c>
      <c r="O193" s="911">
        <f t="shared" si="8"/>
        <v>0</v>
      </c>
    </row>
    <row r="194" spans="1:15" ht="30">
      <c r="A194" s="4759"/>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59"/>
      <c r="B195" s="4754" t="s">
        <v>226</v>
      </c>
      <c r="C195" s="4754" t="s">
        <v>177</v>
      </c>
      <c r="D195" s="1822">
        <v>185</v>
      </c>
      <c r="E195" s="986" t="s">
        <v>178</v>
      </c>
      <c r="F195" s="984">
        <f>'PIP Approval _ FY 2026-27'!X195</f>
        <v>14.654960456618163</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14.654960456618163</v>
      </c>
      <c r="M195" s="984">
        <f>'PIP Approval _ FY 2026-27'!V195</f>
        <v>0</v>
      </c>
      <c r="N195" s="985">
        <f t="shared" si="7"/>
        <v>14.654960456618163</v>
      </c>
      <c r="O195" s="911">
        <f t="shared" si="8"/>
        <v>0</v>
      </c>
    </row>
    <row r="196" spans="1:15" ht="30">
      <c r="A196" s="4759"/>
      <c r="B196" s="4754"/>
      <c r="C196" s="4754"/>
      <c r="D196" s="1822">
        <v>186</v>
      </c>
      <c r="E196" s="986" t="s">
        <v>336</v>
      </c>
      <c r="F196" s="984">
        <f>'PIP Approval _ FY 2026-27'!X196</f>
        <v>0</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0</v>
      </c>
      <c r="M196" s="984">
        <f>'PIP Approval _ FY 2026-27'!V196</f>
        <v>0</v>
      </c>
      <c r="N196" s="985">
        <f t="shared" si="7"/>
        <v>0</v>
      </c>
      <c r="O196" s="911">
        <f t="shared" si="8"/>
        <v>0</v>
      </c>
    </row>
    <row r="197" spans="1:15">
      <c r="A197" s="4759"/>
      <c r="B197" s="4754"/>
      <c r="C197" s="4754"/>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59"/>
      <c r="B198" s="4754"/>
      <c r="C198" s="4754"/>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59"/>
      <c r="B199" s="4754"/>
      <c r="C199" s="4754"/>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59"/>
      <c r="B200" s="4754"/>
      <c r="C200" s="4754"/>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59"/>
      <c r="B201" s="4754" t="s">
        <v>229</v>
      </c>
      <c r="C201" s="4754"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59"/>
      <c r="B202" s="4755"/>
      <c r="C202" s="4755"/>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59"/>
      <c r="B203" s="4754" t="s">
        <v>231</v>
      </c>
      <c r="C203" s="4754"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59"/>
      <c r="B204" s="4755"/>
      <c r="C204" s="4754"/>
      <c r="D204" s="1822">
        <v>194</v>
      </c>
      <c r="E204" s="986" t="s">
        <v>308</v>
      </c>
      <c r="F204" s="992">
        <f>'PIP Approval _ FY 2026-27'!X204</f>
        <v>0</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0</v>
      </c>
      <c r="O204" s="911">
        <f t="shared" si="11"/>
        <v>0</v>
      </c>
    </row>
    <row r="205" spans="1:15" ht="30">
      <c r="A205" s="4759"/>
      <c r="B205" s="4754" t="s">
        <v>233</v>
      </c>
      <c r="C205" s="4754" t="s">
        <v>234</v>
      </c>
      <c r="D205" s="1822">
        <v>195</v>
      </c>
      <c r="E205" s="986" t="s">
        <v>235</v>
      </c>
      <c r="F205" s="988"/>
      <c r="G205" s="988"/>
      <c r="H205" s="988"/>
      <c r="I205" s="988"/>
      <c r="J205" s="988"/>
      <c r="K205" s="988"/>
      <c r="L205" s="988"/>
      <c r="M205" s="988"/>
      <c r="N205" s="989">
        <f t="shared" si="10"/>
        <v>0</v>
      </c>
      <c r="O205" s="911">
        <f t="shared" si="11"/>
        <v>0</v>
      </c>
    </row>
    <row r="206" spans="1:15">
      <c r="A206" s="4759"/>
      <c r="B206" s="4755"/>
      <c r="C206" s="4755"/>
      <c r="D206" s="1822">
        <v>196</v>
      </c>
      <c r="E206" s="986" t="s">
        <v>236</v>
      </c>
      <c r="F206" s="988"/>
      <c r="G206" s="988"/>
      <c r="H206" s="988"/>
      <c r="I206" s="988"/>
      <c r="J206" s="988"/>
      <c r="K206" s="988"/>
      <c r="L206" s="988"/>
      <c r="M206" s="988"/>
      <c r="N206" s="989">
        <f t="shared" si="10"/>
        <v>0</v>
      </c>
      <c r="O206" s="911">
        <f t="shared" si="11"/>
        <v>0</v>
      </c>
    </row>
    <row r="207" spans="1:15">
      <c r="A207" s="4759"/>
      <c r="B207" s="4755"/>
      <c r="C207" s="4755"/>
      <c r="D207" s="1822">
        <v>197</v>
      </c>
      <c r="E207" s="986" t="s">
        <v>237</v>
      </c>
      <c r="F207" s="988"/>
      <c r="G207" s="988"/>
      <c r="H207" s="988"/>
      <c r="I207" s="988"/>
      <c r="J207" s="988"/>
      <c r="K207" s="988"/>
      <c r="L207" s="988"/>
      <c r="M207" s="988"/>
      <c r="N207" s="989">
        <f t="shared" si="10"/>
        <v>0</v>
      </c>
      <c r="O207" s="911">
        <f t="shared" si="11"/>
        <v>0</v>
      </c>
    </row>
    <row r="208" spans="1:15" ht="30">
      <c r="A208" s="4759"/>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59"/>
      <c r="B209" s="1820" t="s">
        <v>239</v>
      </c>
      <c r="C209" s="1820" t="s">
        <v>189</v>
      </c>
      <c r="D209" s="1822">
        <v>199</v>
      </c>
      <c r="E209" s="986" t="s">
        <v>190</v>
      </c>
      <c r="F209" s="984">
        <f>'PIP Approval _ FY 2026-27'!X209</f>
        <v>0</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0</v>
      </c>
      <c r="M209" s="984">
        <f>'PIP Approval _ FY 2026-27'!V209</f>
        <v>0</v>
      </c>
      <c r="N209" s="985">
        <f t="shared" si="10"/>
        <v>0</v>
      </c>
      <c r="O209" s="911">
        <f t="shared" si="11"/>
        <v>0</v>
      </c>
    </row>
    <row r="210" spans="1:15" ht="30">
      <c r="A210" s="4759"/>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59"/>
      <c r="B211" s="1820" t="s">
        <v>288</v>
      </c>
      <c r="C211" s="1820" t="s">
        <v>254</v>
      </c>
      <c r="D211" s="1822">
        <v>201</v>
      </c>
      <c r="E211" s="997" t="s">
        <v>297</v>
      </c>
      <c r="F211" s="984">
        <f>'PIP Approval _ FY 2026-27'!X211</f>
        <v>0</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0</v>
      </c>
      <c r="O211" s="911">
        <f t="shared" si="11"/>
        <v>0</v>
      </c>
    </row>
    <row r="212" spans="1:15" s="2" customFormat="1" ht="30">
      <c r="A212" s="4759"/>
      <c r="B212" s="1820" t="s">
        <v>289</v>
      </c>
      <c r="C212" s="1820" t="s">
        <v>255</v>
      </c>
      <c r="D212" s="1822">
        <v>202</v>
      </c>
      <c r="E212" s="997" t="s">
        <v>298</v>
      </c>
      <c r="F212" s="984">
        <f>'PIP Approval _ FY 2026-27'!X212</f>
        <v>0</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0</v>
      </c>
      <c r="O212" s="911">
        <f t="shared" si="11"/>
        <v>0</v>
      </c>
    </row>
    <row r="213" spans="1:15" s="2" customFormat="1" ht="45">
      <c r="A213" s="4759"/>
      <c r="B213" s="1820" t="s">
        <v>290</v>
      </c>
      <c r="C213" s="1820" t="s">
        <v>292</v>
      </c>
      <c r="D213" s="1822">
        <v>203</v>
      </c>
      <c r="E213" s="997" t="s">
        <v>306</v>
      </c>
      <c r="F213" s="984">
        <f>'PIP Approval _ FY 2026-27'!X213</f>
        <v>22.163999999999998</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22.163999999999998</v>
      </c>
      <c r="O213" s="911">
        <f t="shared" si="11"/>
        <v>0</v>
      </c>
    </row>
    <row r="214" spans="1:15" s="2" customFormat="1" ht="30">
      <c r="A214" s="4759"/>
      <c r="B214" s="1820" t="s">
        <v>291</v>
      </c>
      <c r="C214" s="1820" t="s">
        <v>256</v>
      </c>
      <c r="D214" s="1822">
        <v>204</v>
      </c>
      <c r="E214" s="997" t="s">
        <v>342</v>
      </c>
      <c r="F214" s="984">
        <f>'PIP Approval _ FY 2026-27'!X214</f>
        <v>1.24E-2</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1.24E-2</v>
      </c>
      <c r="O214" s="911">
        <f t="shared" si="11"/>
        <v>0</v>
      </c>
    </row>
    <row r="215" spans="1:15" s="2" customFormat="1" ht="30">
      <c r="A215" s="4759"/>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59"/>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0"/>
      <c r="B217" s="4757" t="s">
        <v>294</v>
      </c>
      <c r="C217" s="4757"/>
      <c r="D217" s="4757"/>
      <c r="E217" s="991"/>
      <c r="F217" s="1944">
        <f>SUM(F160:F216)</f>
        <v>36.831360456618157</v>
      </c>
      <c r="G217" s="1944">
        <f t="shared" ref="G217:N217" si="13">SUM(G160:G216)</f>
        <v>0</v>
      </c>
      <c r="H217" s="1944">
        <f t="shared" si="13"/>
        <v>0</v>
      </c>
      <c r="I217" s="1944">
        <f t="shared" si="13"/>
        <v>0</v>
      </c>
      <c r="J217" s="1944">
        <f t="shared" si="13"/>
        <v>0</v>
      </c>
      <c r="K217" s="1944">
        <f t="shared" si="13"/>
        <v>0</v>
      </c>
      <c r="L217" s="1944">
        <f t="shared" si="13"/>
        <v>14.654960456618163</v>
      </c>
      <c r="M217" s="1944">
        <f t="shared" si="13"/>
        <v>0</v>
      </c>
      <c r="N217" s="1944">
        <f t="shared" si="13"/>
        <v>36.831360456618157</v>
      </c>
      <c r="O217" s="911">
        <f t="shared" si="11"/>
        <v>0</v>
      </c>
    </row>
    <row r="218" spans="1:15" s="5" customFormat="1">
      <c r="A218" s="4756" t="s">
        <v>240</v>
      </c>
      <c r="B218" s="4756"/>
      <c r="C218" s="4756"/>
      <c r="D218" s="4756"/>
      <c r="E218" s="998"/>
      <c r="F218" s="1949">
        <f>F217+F159+F135+F94+F69</f>
        <v>36.831360456618157</v>
      </c>
      <c r="G218" s="1949">
        <f t="shared" ref="G218:N218" si="14">G217+G159+G135+G94+G69</f>
        <v>0</v>
      </c>
      <c r="H218" s="1949">
        <f t="shared" si="14"/>
        <v>0</v>
      </c>
      <c r="I218" s="1949">
        <f t="shared" si="14"/>
        <v>0</v>
      </c>
      <c r="J218" s="1949">
        <f t="shared" si="14"/>
        <v>0</v>
      </c>
      <c r="K218" s="1949">
        <f t="shared" si="14"/>
        <v>0</v>
      </c>
      <c r="L218" s="1949">
        <f t="shared" si="14"/>
        <v>14.654960456618163</v>
      </c>
      <c r="M218" s="1949">
        <f t="shared" si="14"/>
        <v>0</v>
      </c>
      <c r="N218" s="1949">
        <f t="shared" si="14"/>
        <v>36.831360456618157</v>
      </c>
      <c r="O218" s="911">
        <f t="shared" si="11"/>
        <v>0</v>
      </c>
    </row>
    <row r="219" spans="1:15">
      <c r="A219" s="4763" t="s">
        <v>4519</v>
      </c>
      <c r="B219" s="4763"/>
      <c r="C219" s="4763"/>
      <c r="D219" s="4763"/>
      <c r="E219" s="701"/>
      <c r="F219" s="2026">
        <f>'PIP Approval _ FY 2026-27'!X219</f>
        <v>0</v>
      </c>
      <c r="G219" s="2027"/>
      <c r="H219" s="2027">
        <f>F219</f>
        <v>0</v>
      </c>
      <c r="I219" s="2027"/>
      <c r="J219" s="2027"/>
      <c r="K219" s="2027"/>
      <c r="L219" s="2027"/>
      <c r="M219" s="2027"/>
      <c r="N219" s="2027">
        <f t="shared" si="10"/>
        <v>0</v>
      </c>
    </row>
    <row r="220" spans="1:15">
      <c r="A220" s="4763" t="s">
        <v>2034</v>
      </c>
      <c r="B220" s="4763"/>
      <c r="C220" s="4763"/>
      <c r="D220" s="4763"/>
      <c r="E220" s="701"/>
      <c r="F220" s="2028">
        <f>F218+F219</f>
        <v>36.831360456618157</v>
      </c>
      <c r="G220" s="2028">
        <f t="shared" ref="G220:N220" si="15">G218+G219</f>
        <v>0</v>
      </c>
      <c r="H220" s="2028">
        <f t="shared" si="15"/>
        <v>0</v>
      </c>
      <c r="I220" s="2028">
        <f t="shared" si="15"/>
        <v>0</v>
      </c>
      <c r="J220" s="2028">
        <f t="shared" si="15"/>
        <v>0</v>
      </c>
      <c r="K220" s="2028">
        <f t="shared" si="15"/>
        <v>0</v>
      </c>
      <c r="L220" s="2028">
        <f t="shared" si="15"/>
        <v>14.654960456618163</v>
      </c>
      <c r="M220" s="2028">
        <f t="shared" si="15"/>
        <v>0</v>
      </c>
      <c r="N220" s="2028">
        <f t="shared" si="15"/>
        <v>36.831360456618157</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7375</v>
      </c>
    </row>
    <row r="2" spans="1:27" ht="18.75" customHeight="1">
      <c r="A2" s="4788" t="s">
        <v>6450</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8.75" customHeight="1">
      <c r="A3" s="4789"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ht="15" customHeight="1">
      <c r="A6" s="2481"/>
      <c r="B6" s="2481" t="s">
        <v>373</v>
      </c>
      <c r="C6" s="2482"/>
      <c r="D6" s="2483"/>
      <c r="E6" s="2484"/>
      <c r="F6" s="2485"/>
      <c r="G6" s="2486">
        <f>+G7+G14+G17+G27+G38+G40+G50+G58+G61+G70+G76+G77+G80+G83+G98+G112+G113+G131</f>
        <v>0</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0</v>
      </c>
      <c r="W6" s="2486"/>
      <c r="X6" s="2486">
        <f>+X7+X14+X17+X27+X38+X40+X50+X58+X61+X70+X76+X77+X80+X83+X98+X112+X113+X131</f>
        <v>0</v>
      </c>
      <c r="Y6" s="2486"/>
      <c r="Z6" s="2486">
        <f>+Z7+Z14+Z17+Z27+Z38+Z40+Z50+Z58+Z61+Z70+Z76+Z77+Z80+Z83+Z98+Z112+Z113+Z131</f>
        <v>0</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96"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97"/>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97"/>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8"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8"/>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8"/>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v>
      </c>
      <c r="W50" s="481"/>
      <c r="X50" s="481">
        <f>X51+X52+X53+X54+X57</f>
        <v>0</v>
      </c>
      <c r="Y50" s="481"/>
      <c r="Z50" s="481">
        <f t="shared" si="9"/>
        <v>0</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9"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9"/>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9"/>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v>
      </c>
      <c r="H70" s="481">
        <f>SUM(H71:H75)</f>
        <v>0</v>
      </c>
      <c r="I70" s="481"/>
      <c r="J70" s="481">
        <f>SUM(J71:J75)</f>
        <v>0</v>
      </c>
      <c r="K70" s="481">
        <f>SUM(K71:K75)</f>
        <v>0</v>
      </c>
      <c r="L70" s="481">
        <f>SUM(L71:L75)</f>
        <v>0</v>
      </c>
      <c r="M70" s="481"/>
      <c r="N70" s="481">
        <f>SUM(N71:N75)</f>
        <v>0</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0</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800"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800"/>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800"/>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800"/>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801"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801"/>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801"/>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801"/>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801"/>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801"/>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0</v>
      </c>
      <c r="H132" s="2649">
        <f t="shared" ref="H132:AA132" si="24">H6</f>
        <v>0</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v>
      </c>
      <c r="R132" s="2649">
        <f t="shared" si="24"/>
        <v>0</v>
      </c>
      <c r="S132" s="2649">
        <f t="shared" si="24"/>
        <v>0</v>
      </c>
      <c r="T132" s="2649">
        <f t="shared" si="24"/>
        <v>0</v>
      </c>
      <c r="U132" s="2649">
        <f t="shared" si="24"/>
        <v>0</v>
      </c>
      <c r="V132" s="2649">
        <f t="shared" si="24"/>
        <v>0</v>
      </c>
      <c r="W132" s="2649">
        <f t="shared" si="24"/>
        <v>0</v>
      </c>
      <c r="X132" s="2649">
        <f t="shared" si="24"/>
        <v>0</v>
      </c>
      <c r="Y132" s="2649">
        <f t="shared" si="24"/>
        <v>0</v>
      </c>
      <c r="Z132" s="2649">
        <f t="shared" si="24"/>
        <v>0</v>
      </c>
      <c r="AA132" s="2649">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7375</v>
      </c>
    </row>
    <row r="2" spans="1:27" ht="18.75" customHeight="1">
      <c r="A2" s="4788" t="s">
        <v>6499</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9.5" customHeight="1">
      <c r="A3" s="4795"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09" t="s">
        <v>364</v>
      </c>
    </row>
    <row r="4" spans="1:27" ht="18.75" customHeight="1">
      <c r="A4" s="4795"/>
      <c r="B4" s="4803"/>
      <c r="C4" s="4792"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10"/>
    </row>
    <row r="5" spans="1:27" ht="34.5" customHeight="1">
      <c r="A5" s="4795"/>
      <c r="B5" s="4804"/>
      <c r="C5" s="479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11"/>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7375</v>
      </c>
    </row>
    <row r="2" spans="1:27" ht="18.75" customHeight="1">
      <c r="A2" s="4814" t="s">
        <v>6513</v>
      </c>
      <c r="B2" s="4814"/>
      <c r="C2" s="4814"/>
      <c r="D2" s="4814"/>
      <c r="E2" s="4814"/>
      <c r="F2" s="4814"/>
      <c r="G2" s="4814"/>
      <c r="H2" s="4814"/>
      <c r="I2" s="4814"/>
      <c r="J2" s="4814"/>
      <c r="K2" s="4814"/>
      <c r="L2" s="4814"/>
      <c r="M2" s="4814"/>
      <c r="N2" s="4814"/>
      <c r="O2" s="4814"/>
      <c r="P2" s="4814"/>
      <c r="Q2" s="4814"/>
      <c r="R2" s="4814"/>
      <c r="S2" s="4814"/>
      <c r="T2" s="4814"/>
      <c r="U2" s="4814"/>
      <c r="V2" s="4814"/>
      <c r="W2" s="4814"/>
      <c r="X2" s="4814"/>
      <c r="Y2" s="4814"/>
      <c r="Z2" s="4814"/>
      <c r="AA2" s="4814"/>
    </row>
    <row r="3" spans="1:27" ht="18.75" customHeight="1">
      <c r="A3" s="4789"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7.25" customHeight="1">
      <c r="A4" s="4789"/>
      <c r="B4" s="4789"/>
      <c r="C4" s="4792" t="s">
        <v>367</v>
      </c>
      <c r="D4" s="4792" t="s">
        <v>368</v>
      </c>
      <c r="E4" s="4792" t="s">
        <v>369</v>
      </c>
      <c r="F4" s="4789" t="s">
        <v>370</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89"/>
      <c r="B5" s="4789"/>
      <c r="C5" s="4792"/>
      <c r="D5" s="4792"/>
      <c r="E5" s="4792"/>
      <c r="F5" s="2480"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ht="20.25" customHeight="1">
      <c r="A6" s="472"/>
      <c r="B6" s="2702" t="s">
        <v>618</v>
      </c>
      <c r="C6" s="474"/>
      <c r="D6" s="474"/>
      <c r="E6" s="474"/>
      <c r="F6" s="474"/>
      <c r="G6" s="2703">
        <f>G7+G17+G38+G46+G75+G85+G89+G96+G99+G101+G106</f>
        <v>0</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0</v>
      </c>
      <c r="W6" s="476"/>
      <c r="X6" s="476">
        <f>X7+X17+X38+X46+X75+X85+X89+X96+X99+X101+X106</f>
        <v>0</v>
      </c>
      <c r="Y6" s="476"/>
      <c r="Z6" s="476">
        <f>Z7+Z17+Z38+Z46+Z75+Z85+Z89+Z96+Z99+Z101+Z106</f>
        <v>0</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0</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0</v>
      </c>
      <c r="W17" s="2708"/>
      <c r="X17" s="2708">
        <f t="shared" si="1"/>
        <v>0</v>
      </c>
      <c r="Y17" s="2708"/>
      <c r="Z17" s="2708">
        <f t="shared" si="1"/>
        <v>0</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0</v>
      </c>
      <c r="G19" s="2711">
        <f>F19*E19</f>
        <v>0</v>
      </c>
      <c r="H19" s="1505"/>
      <c r="I19" s="1505"/>
      <c r="J19" s="1505"/>
      <c r="K19" s="1505"/>
      <c r="L19" s="1505"/>
      <c r="M19" s="1505"/>
      <c r="N19" s="1505"/>
      <c r="O19" s="1505"/>
      <c r="P19" s="1505"/>
      <c r="Q19" s="1505"/>
      <c r="R19" s="1505"/>
      <c r="S19" s="1505"/>
      <c r="T19" s="2733"/>
      <c r="U19" s="1505"/>
      <c r="V19" s="2733">
        <f>G19</f>
        <v>0</v>
      </c>
      <c r="W19" s="1505"/>
      <c r="X19" s="1505"/>
      <c r="Y19" s="1505"/>
      <c r="Z19" s="2732">
        <f t="shared" si="2"/>
        <v>0</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0</v>
      </c>
      <c r="G33" s="2738">
        <f t="shared" si="6"/>
        <v>0</v>
      </c>
      <c r="H33" s="2746"/>
      <c r="I33" s="2746"/>
      <c r="J33" s="2746"/>
      <c r="K33" s="2746"/>
      <c r="L33" s="2746"/>
      <c r="M33" s="2746"/>
      <c r="N33" s="2746"/>
      <c r="O33" s="2746"/>
      <c r="P33" s="2746"/>
      <c r="Q33" s="2746"/>
      <c r="R33" s="2746"/>
      <c r="S33" s="2746"/>
      <c r="T33" s="2746"/>
      <c r="U33" s="2746"/>
      <c r="V33" s="2739">
        <f t="shared" ref="V33" si="8">G33</f>
        <v>0</v>
      </c>
      <c r="W33" s="563"/>
      <c r="X33" s="563"/>
      <c r="Y33" s="563"/>
      <c r="Z33" s="2714">
        <f t="shared" ref="Z33" si="9">X33+V33+T33+R33+N33+L33+H33</f>
        <v>0</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0</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0</v>
      </c>
      <c r="W46" s="482"/>
      <c r="X46" s="481">
        <f>X47+X53+X65+X66+X69+X70+X74</f>
        <v>0</v>
      </c>
      <c r="Y46" s="482"/>
      <c r="Z46" s="481">
        <f>Z47+Z53+Z65+Z66+Z69+Z70+Z74</f>
        <v>0</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0</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0</v>
      </c>
      <c r="W53" s="2493"/>
      <c r="X53" s="2493">
        <f t="shared" si="15"/>
        <v>0</v>
      </c>
      <c r="Y53" s="2493"/>
      <c r="Z53" s="2493">
        <f t="shared" si="15"/>
        <v>0</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0</v>
      </c>
      <c r="G60" s="2711">
        <f>F60*E60*0.5</f>
        <v>0</v>
      </c>
      <c r="H60" s="563"/>
      <c r="I60" s="563"/>
      <c r="J60" s="563"/>
      <c r="K60" s="563"/>
      <c r="L60" s="563"/>
      <c r="M60" s="563"/>
      <c r="N60" s="563"/>
      <c r="O60" s="563"/>
      <c r="P60" s="563"/>
      <c r="Q60" s="563"/>
      <c r="R60" s="563"/>
      <c r="S60" s="563"/>
      <c r="T60" s="563"/>
      <c r="U60" s="563"/>
      <c r="V60" s="2675">
        <f t="shared" si="17"/>
        <v>0</v>
      </c>
      <c r="W60" s="568"/>
      <c r="X60" s="568"/>
      <c r="Y60" s="568"/>
      <c r="Z60" s="2714">
        <f t="shared" si="18"/>
        <v>0</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7" t="s">
        <v>6548</v>
      </c>
    </row>
    <row r="62" spans="1:27" ht="102.75" customHeight="1">
      <c r="A62" s="1340" t="s">
        <v>716</v>
      </c>
      <c r="B62" s="821" t="s">
        <v>717</v>
      </c>
      <c r="C62" s="2514" t="s">
        <v>718</v>
      </c>
      <c r="D62" s="2737">
        <v>100000</v>
      </c>
      <c r="E62" s="2524">
        <f t="shared" si="16"/>
        <v>1</v>
      </c>
      <c r="F62" s="2537">
        <f>VLOOKUP($A$1,'[4]RCH-3_Child Health'!$B$6:$AJ$63,23,0)</f>
        <v>0</v>
      </c>
      <c r="G62" s="2711">
        <f>F62*E62*0.6</f>
        <v>0</v>
      </c>
      <c r="H62" s="2771"/>
      <c r="I62" s="2771"/>
      <c r="J62" s="2771"/>
      <c r="K62" s="2771"/>
      <c r="L62" s="2771"/>
      <c r="M62" s="2771"/>
      <c r="N62" s="2771"/>
      <c r="O62" s="2771"/>
      <c r="P62" s="2771"/>
      <c r="Q62" s="2771"/>
      <c r="R62" s="2771"/>
      <c r="S62" s="2771"/>
      <c r="T62" s="2771"/>
      <c r="U62" s="2771"/>
      <c r="V62" s="2675">
        <f t="shared" ref="V62:V64" si="19">G62</f>
        <v>0</v>
      </c>
      <c r="W62" s="568"/>
      <c r="X62" s="568"/>
      <c r="Y62" s="568"/>
      <c r="Z62" s="2714">
        <f t="shared" ref="Z62:Z64" si="20">X62+V62+T62+R62+N62+L62+H62</f>
        <v>0</v>
      </c>
      <c r="AA62" s="4817"/>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7"/>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2"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3"/>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35">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0</v>
      </c>
      <c r="H107" s="2814"/>
      <c r="I107" s="2814"/>
      <c r="J107" s="2814"/>
      <c r="K107" s="2814"/>
      <c r="L107" s="2814"/>
      <c r="M107" s="2814"/>
      <c r="N107" s="2814"/>
      <c r="O107" s="2814"/>
      <c r="P107" s="2814"/>
      <c r="Q107" s="2814"/>
      <c r="R107" s="2814"/>
      <c r="S107" s="2814"/>
      <c r="T107" s="2814"/>
      <c r="U107" s="2814"/>
      <c r="V107" s="2814"/>
      <c r="W107" s="2814"/>
      <c r="X107" s="2814"/>
      <c r="Y107" s="2814"/>
      <c r="Z107" s="2649">
        <f>Z6</f>
        <v>0</v>
      </c>
      <c r="AA107" s="2814"/>
    </row>
  </sheetData>
  <autoFilter ref="A5:AA107"/>
  <mergeCells count="23">
    <mergeCell ref="M4:M5"/>
    <mergeCell ref="AA61:AA63"/>
    <mergeCell ref="R4:R5"/>
    <mergeCell ref="S4:S5"/>
    <mergeCell ref="X3:Y4"/>
    <mergeCell ref="Z3:Z5"/>
    <mergeCell ref="AA3:AA5"/>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7375</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89" t="s">
        <v>1098</v>
      </c>
      <c r="B3" s="4789" t="s">
        <v>4</v>
      </c>
      <c r="C3" s="4789" t="s">
        <v>6451</v>
      </c>
      <c r="D3" s="4789"/>
      <c r="E3" s="4789"/>
      <c r="F3" s="4789"/>
      <c r="G3" s="4789"/>
      <c r="H3" s="4819" t="s">
        <v>242</v>
      </c>
      <c r="I3" s="4819"/>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819"/>
      <c r="I4" s="4819"/>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c r="A6" s="2817"/>
      <c r="B6" s="472" t="s">
        <v>785</v>
      </c>
      <c r="C6" s="474"/>
      <c r="D6" s="2818"/>
      <c r="E6" s="2819"/>
      <c r="F6" s="474"/>
      <c r="G6" s="2704">
        <f t="shared" ref="G6:Z6" si="0">G7+G48+G50+G54+G57+G58+G59+G60</f>
        <v>0</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0</v>
      </c>
      <c r="W6" s="2704">
        <f t="shared" si="0"/>
        <v>0</v>
      </c>
      <c r="X6" s="2704">
        <f t="shared" si="0"/>
        <v>0</v>
      </c>
      <c r="Y6" s="2704">
        <f t="shared" si="0"/>
        <v>0</v>
      </c>
      <c r="Z6" s="2704">
        <f t="shared" si="0"/>
        <v>0</v>
      </c>
      <c r="AA6" s="477"/>
    </row>
    <row r="7" spans="1:27">
      <c r="A7" s="478">
        <v>32</v>
      </c>
      <c r="B7" s="479" t="s">
        <v>786</v>
      </c>
      <c r="C7" s="479"/>
      <c r="D7" s="479"/>
      <c r="E7" s="2488"/>
      <c r="F7" s="479"/>
      <c r="G7" s="482">
        <f t="shared" ref="G7:Z7" si="1">G8+G10+G13+G16+G54+G35</f>
        <v>0</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0</v>
      </c>
      <c r="W7" s="482">
        <f t="shared" si="1"/>
        <v>0</v>
      </c>
      <c r="X7" s="482">
        <f t="shared" si="1"/>
        <v>0</v>
      </c>
      <c r="Y7" s="482">
        <f t="shared" si="1"/>
        <v>0</v>
      </c>
      <c r="Z7" s="482">
        <f t="shared" si="1"/>
        <v>0</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0</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0</v>
      </c>
      <c r="W16" s="2822">
        <f t="shared" si="6"/>
        <v>0</v>
      </c>
      <c r="X16" s="2822">
        <f t="shared" si="6"/>
        <v>0</v>
      </c>
      <c r="Y16" s="2822">
        <f t="shared" si="6"/>
        <v>0</v>
      </c>
      <c r="Z16" s="2822">
        <f t="shared" si="6"/>
        <v>0</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0</v>
      </c>
      <c r="G19" s="2852">
        <f>E19*F19</f>
        <v>0</v>
      </c>
      <c r="H19" s="2853"/>
      <c r="I19" s="2853"/>
      <c r="J19" s="2853"/>
      <c r="K19" s="2853"/>
      <c r="L19" s="2853"/>
      <c r="M19" s="2853"/>
      <c r="N19" s="2853"/>
      <c r="O19" s="2853"/>
      <c r="P19" s="2853"/>
      <c r="Q19" s="2853"/>
      <c r="R19" s="2853"/>
      <c r="S19" s="2853"/>
      <c r="T19" s="2853"/>
      <c r="U19" s="2853"/>
      <c r="V19" s="2841">
        <f>G19</f>
        <v>0</v>
      </c>
      <c r="W19" s="2853"/>
      <c r="X19" s="2853"/>
      <c r="Y19" s="2853"/>
      <c r="Z19" s="2022">
        <f t="shared" si="5"/>
        <v>0</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0</v>
      </c>
      <c r="G21" s="2852">
        <f>E21*F21</f>
        <v>0</v>
      </c>
      <c r="H21" s="2856"/>
      <c r="I21" s="2856"/>
      <c r="J21" s="2856"/>
      <c r="K21" s="2856"/>
      <c r="L21" s="2856"/>
      <c r="M21" s="2856"/>
      <c r="N21" s="2856"/>
      <c r="O21" s="2856"/>
      <c r="P21" s="2856"/>
      <c r="Q21" s="2856"/>
      <c r="R21" s="2856"/>
      <c r="S21" s="2856"/>
      <c r="T21" s="2856"/>
      <c r="U21" s="2856"/>
      <c r="V21" s="2841">
        <f t="shared" si="7"/>
        <v>0</v>
      </c>
      <c r="W21" s="2856"/>
      <c r="X21" s="2856"/>
      <c r="Y21" s="2856"/>
      <c r="Z21" s="2022">
        <f t="shared" si="5"/>
        <v>0</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0</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0</v>
      </c>
      <c r="W23" s="2862">
        <f t="shared" si="8"/>
        <v>0</v>
      </c>
      <c r="X23" s="2862">
        <f t="shared" si="8"/>
        <v>0</v>
      </c>
      <c r="Y23" s="2862">
        <f t="shared" si="8"/>
        <v>0</v>
      </c>
      <c r="Z23" s="2862">
        <f t="shared" si="8"/>
        <v>0</v>
      </c>
      <c r="AA23" s="2859" t="s">
        <v>6561</v>
      </c>
    </row>
    <row r="24" spans="1:27">
      <c r="A24" s="1613" t="s">
        <v>6844</v>
      </c>
      <c r="B24" s="1512" t="s">
        <v>824</v>
      </c>
      <c r="C24" s="2863" t="s">
        <v>378</v>
      </c>
      <c r="D24" s="726">
        <v>200</v>
      </c>
      <c r="E24" s="1473">
        <f t="shared" ref="E24:E34" si="9">D24/100000</f>
        <v>2E-3</v>
      </c>
      <c r="F24" s="726">
        <f>VLOOKUP($A$1,'[4]RCH-4_Immunisation'!$B$6:$AA$63,6,0)</f>
        <v>0</v>
      </c>
      <c r="G24" s="410">
        <f>E24*F24</f>
        <v>0</v>
      </c>
      <c r="H24" s="2864"/>
      <c r="I24" s="2864"/>
      <c r="J24" s="2864"/>
      <c r="K24" s="2864"/>
      <c r="L24" s="2864"/>
      <c r="M24" s="2864"/>
      <c r="N24" s="2864"/>
      <c r="O24" s="2864"/>
      <c r="P24" s="2864"/>
      <c r="Q24" s="2864"/>
      <c r="R24" s="2864"/>
      <c r="S24" s="2864"/>
      <c r="T24" s="2864"/>
      <c r="U24" s="2864"/>
      <c r="V24" s="2865">
        <f t="shared" ref="V24:V34" si="10">G24</f>
        <v>0</v>
      </c>
      <c r="W24" s="2864"/>
      <c r="X24" s="2864"/>
      <c r="Y24" s="2864"/>
      <c r="Z24" s="2866">
        <f t="shared" ref="Z24:Z34" si="11">X24+V24+T24+R24+N24+L24+H24</f>
        <v>0</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0</v>
      </c>
      <c r="G26" s="410">
        <f>E26*F26</f>
        <v>0</v>
      </c>
      <c r="H26" s="2864"/>
      <c r="I26" s="2864"/>
      <c r="J26" s="2864"/>
      <c r="K26" s="2864"/>
      <c r="L26" s="2864"/>
      <c r="M26" s="2864"/>
      <c r="N26" s="2864"/>
      <c r="O26" s="2864"/>
      <c r="P26" s="2864"/>
      <c r="Q26" s="2864"/>
      <c r="R26" s="2864"/>
      <c r="S26" s="2864"/>
      <c r="T26" s="2864"/>
      <c r="U26" s="2864"/>
      <c r="V26" s="2865">
        <f t="shared" si="10"/>
        <v>0</v>
      </c>
      <c r="W26" s="2864"/>
      <c r="X26" s="2864"/>
      <c r="Y26" s="2864"/>
      <c r="Z26" s="2866">
        <f t="shared" si="11"/>
        <v>0</v>
      </c>
      <c r="AA26" s="2864"/>
    </row>
    <row r="27" spans="1:27" ht="60">
      <c r="A27" s="1613" t="s">
        <v>6847</v>
      </c>
      <c r="B27" s="1512" t="s">
        <v>827</v>
      </c>
      <c r="C27" s="2863" t="s">
        <v>828</v>
      </c>
      <c r="D27" s="726">
        <v>250000</v>
      </c>
      <c r="E27" s="1473">
        <f t="shared" si="9"/>
        <v>2.5</v>
      </c>
      <c r="F27" s="726">
        <f>VLOOKUP($A$1,'[4]RCH-4_Immunisation'!$B$6:$AA$63,9,0)</f>
        <v>0</v>
      </c>
      <c r="G27" s="410">
        <f>E27*F27</f>
        <v>0</v>
      </c>
      <c r="H27" s="2868"/>
      <c r="I27" s="2868"/>
      <c r="J27" s="2868"/>
      <c r="K27" s="2868"/>
      <c r="L27" s="2868"/>
      <c r="M27" s="2868"/>
      <c r="N27" s="2868"/>
      <c r="O27" s="2868"/>
      <c r="P27" s="2868"/>
      <c r="Q27" s="2868"/>
      <c r="R27" s="2868"/>
      <c r="S27" s="2868"/>
      <c r="T27" s="2869"/>
      <c r="U27" s="2868"/>
      <c r="V27" s="2869">
        <f>G27</f>
        <v>0</v>
      </c>
      <c r="W27" s="2868"/>
      <c r="X27" s="2868"/>
      <c r="Y27" s="2868"/>
      <c r="Z27" s="2866">
        <f t="shared" si="11"/>
        <v>0</v>
      </c>
      <c r="AA27" s="2868" t="s">
        <v>6563</v>
      </c>
    </row>
    <row r="28" spans="1:27" ht="45">
      <c r="A28" s="2870" t="s">
        <v>6848</v>
      </c>
      <c r="B28" s="2871" t="s">
        <v>829</v>
      </c>
      <c r="C28" s="2872"/>
      <c r="D28" s="2873"/>
      <c r="E28" s="1658">
        <f t="shared" si="9"/>
        <v>0</v>
      </c>
      <c r="F28" s="2873"/>
      <c r="G28" s="2874">
        <f>SUM(G29:G34)</f>
        <v>0</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0</v>
      </c>
      <c r="W28" s="2874">
        <f t="shared" si="12"/>
        <v>0</v>
      </c>
      <c r="X28" s="2874">
        <f t="shared" si="12"/>
        <v>0</v>
      </c>
      <c r="Y28" s="2874">
        <f t="shared" si="12"/>
        <v>0</v>
      </c>
      <c r="Z28" s="2874">
        <f t="shared" si="12"/>
        <v>0</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0</v>
      </c>
      <c r="G30" s="2881">
        <f t="shared" si="13"/>
        <v>0</v>
      </c>
      <c r="H30" s="2877"/>
      <c r="I30" s="2877"/>
      <c r="J30" s="2877"/>
      <c r="K30" s="2877"/>
      <c r="L30" s="2877"/>
      <c r="M30" s="2877"/>
      <c r="N30" s="2877"/>
      <c r="O30" s="2877"/>
      <c r="P30" s="2877"/>
      <c r="Q30" s="2877"/>
      <c r="R30" s="2877"/>
      <c r="S30" s="2877"/>
      <c r="T30" s="2877"/>
      <c r="U30" s="2877"/>
      <c r="V30" s="2882">
        <f t="shared" si="10"/>
        <v>0</v>
      </c>
      <c r="W30" s="2877"/>
      <c r="X30" s="2877"/>
      <c r="Y30" s="2877"/>
      <c r="Z30" s="2883">
        <f t="shared" si="11"/>
        <v>0</v>
      </c>
      <c r="AA30" s="2877" t="s">
        <v>6565</v>
      </c>
    </row>
    <row r="31" spans="1:27">
      <c r="A31" s="2870" t="s">
        <v>6851</v>
      </c>
      <c r="B31" s="2876" t="s">
        <v>4388</v>
      </c>
      <c r="C31" s="2877" t="s">
        <v>803</v>
      </c>
      <c r="D31" s="2878">
        <v>1000</v>
      </c>
      <c r="E31" s="2879">
        <f t="shared" si="9"/>
        <v>0.01</v>
      </c>
      <c r="F31" s="2880">
        <f>VLOOKUP($A$1,'[4]RCH-4_Immunisation'!$B$6:$AA$63,12,0)</f>
        <v>0</v>
      </c>
      <c r="G31" s="2881">
        <f t="shared" si="13"/>
        <v>0</v>
      </c>
      <c r="H31" s="2877"/>
      <c r="I31" s="2877"/>
      <c r="J31" s="2877"/>
      <c r="K31" s="2877"/>
      <c r="L31" s="2877"/>
      <c r="M31" s="2877"/>
      <c r="N31" s="2877"/>
      <c r="O31" s="2877"/>
      <c r="P31" s="2877"/>
      <c r="Q31" s="2877"/>
      <c r="R31" s="2877"/>
      <c r="S31" s="2877"/>
      <c r="T31" s="2877"/>
      <c r="U31" s="2877"/>
      <c r="V31" s="2882">
        <f t="shared" si="10"/>
        <v>0</v>
      </c>
      <c r="W31" s="2877"/>
      <c r="X31" s="2877"/>
      <c r="Y31" s="2877"/>
      <c r="Z31" s="2883">
        <f t="shared" si="11"/>
        <v>0</v>
      </c>
      <c r="AA31" s="2884" t="s">
        <v>4392</v>
      </c>
    </row>
    <row r="32" spans="1:27" ht="45">
      <c r="A32" s="2870" t="s">
        <v>6852</v>
      </c>
      <c r="B32" s="2876" t="s">
        <v>4389</v>
      </c>
      <c r="C32" s="2877" t="s">
        <v>833</v>
      </c>
      <c r="D32" s="2878">
        <v>17593.75</v>
      </c>
      <c r="E32" s="2879">
        <f t="shared" si="9"/>
        <v>0.1759375</v>
      </c>
      <c r="F32" s="2880">
        <f>VLOOKUP($A$1,'[4]RCH-4_Immunisation'!$B$6:$AA$63,13,0)</f>
        <v>0</v>
      </c>
      <c r="G32" s="2881">
        <f t="shared" si="13"/>
        <v>0</v>
      </c>
      <c r="H32" s="2877"/>
      <c r="I32" s="2877"/>
      <c r="J32" s="2877"/>
      <c r="K32" s="2877"/>
      <c r="L32" s="2877"/>
      <c r="M32" s="2877"/>
      <c r="N32" s="2877"/>
      <c r="O32" s="2877"/>
      <c r="P32" s="2877"/>
      <c r="Q32" s="2877"/>
      <c r="R32" s="2877"/>
      <c r="S32" s="2877"/>
      <c r="T32" s="2877"/>
      <c r="U32" s="2877"/>
      <c r="V32" s="2882">
        <f t="shared" si="10"/>
        <v>0</v>
      </c>
      <c r="W32" s="2877"/>
      <c r="X32" s="2877"/>
      <c r="Y32" s="2877"/>
      <c r="Z32" s="2883">
        <f t="shared" si="11"/>
        <v>0</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0</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0</v>
      </c>
      <c r="W35" s="2822">
        <f t="shared" si="14"/>
        <v>0</v>
      </c>
      <c r="X35" s="2822">
        <f t="shared" si="14"/>
        <v>0</v>
      </c>
      <c r="Y35" s="2822">
        <f t="shared" si="14"/>
        <v>0</v>
      </c>
      <c r="Z35" s="2822">
        <f t="shared" si="14"/>
        <v>0</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v>
      </c>
      <c r="Y39" s="2898">
        <f t="shared" si="17"/>
        <v>0</v>
      </c>
      <c r="Z39" s="2898">
        <f t="shared" si="17"/>
        <v>0</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0</v>
      </c>
      <c r="G42" s="2852">
        <f>E42*F42</f>
        <v>0</v>
      </c>
      <c r="H42" s="2895"/>
      <c r="I42" s="2895"/>
      <c r="J42" s="2895"/>
      <c r="K42" s="2895"/>
      <c r="L42" s="2895"/>
      <c r="M42" s="2895"/>
      <c r="N42" s="2895"/>
      <c r="O42" s="2895"/>
      <c r="P42" s="2895"/>
      <c r="Q42" s="2895"/>
      <c r="R42" s="2895"/>
      <c r="S42" s="2895"/>
      <c r="T42" s="2895"/>
      <c r="U42" s="2895"/>
      <c r="V42" s="2900"/>
      <c r="W42" s="2895"/>
      <c r="X42" s="2901">
        <f t="shared" si="20"/>
        <v>0</v>
      </c>
      <c r="Y42" s="2895"/>
      <c r="Z42" s="2866">
        <f t="shared" si="19"/>
        <v>0</v>
      </c>
      <c r="AA42" s="2899" t="s">
        <v>844</v>
      </c>
    </row>
    <row r="43" spans="1:27" ht="51" customHeight="1">
      <c r="A43" s="2823" t="s">
        <v>6862</v>
      </c>
      <c r="B43" s="2640" t="s">
        <v>847</v>
      </c>
      <c r="C43" s="2899" t="s">
        <v>693</v>
      </c>
      <c r="D43" s="2855">
        <v>6000</v>
      </c>
      <c r="E43" s="2851">
        <f t="shared" si="18"/>
        <v>0.06</v>
      </c>
      <c r="F43" s="2825">
        <f>VLOOKUP($A$1,'[4]RCH-4_Immunisation'!$B$6:$AA$63,22,0)</f>
        <v>0</v>
      </c>
      <c r="G43" s="2852">
        <f>E43*F43</f>
        <v>0</v>
      </c>
      <c r="H43" s="2902"/>
      <c r="I43" s="2902"/>
      <c r="J43" s="2902"/>
      <c r="K43" s="2902"/>
      <c r="L43" s="2902"/>
      <c r="M43" s="2902"/>
      <c r="N43" s="2902"/>
      <c r="O43" s="2902"/>
      <c r="P43" s="2902"/>
      <c r="Q43" s="2902"/>
      <c r="R43" s="2902"/>
      <c r="S43" s="2902"/>
      <c r="T43" s="2902"/>
      <c r="U43" s="2902"/>
      <c r="V43" s="2900"/>
      <c r="W43" s="2902"/>
      <c r="X43" s="2901">
        <f t="shared" si="20"/>
        <v>0</v>
      </c>
      <c r="Y43" s="2902"/>
      <c r="Z43" s="2866">
        <f t="shared" si="19"/>
        <v>0</v>
      </c>
      <c r="AA43" s="2902" t="s">
        <v>848</v>
      </c>
    </row>
    <row r="44" spans="1:27" s="2847" customFormat="1" ht="51" customHeight="1">
      <c r="A44" s="3799">
        <v>32.6</v>
      </c>
      <c r="B44" s="2820" t="s">
        <v>6571</v>
      </c>
      <c r="C44" s="1317"/>
      <c r="D44" s="1317"/>
      <c r="E44" s="2821"/>
      <c r="F44" s="1317"/>
      <c r="G44" s="2822">
        <f>SUM(G45:G47)</f>
        <v>0</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0</v>
      </c>
      <c r="W44" s="2822">
        <f t="shared" si="21"/>
        <v>0</v>
      </c>
      <c r="X44" s="2822">
        <f t="shared" si="21"/>
        <v>0</v>
      </c>
      <c r="Y44" s="2822">
        <f t="shared" si="21"/>
        <v>0</v>
      </c>
      <c r="Z44" s="2822">
        <f t="shared" si="21"/>
        <v>0</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0</v>
      </c>
      <c r="E47" s="1658">
        <f>VLOOKUP($A$1,'[4]RCH-4_Immunisation'!$B$6:$AA$63,25,0)</f>
        <v>0</v>
      </c>
      <c r="F47" s="2912">
        <v>1</v>
      </c>
      <c r="G47" s="2913">
        <f t="shared" si="23"/>
        <v>0</v>
      </c>
      <c r="H47" s="2914"/>
      <c r="I47" s="2914"/>
      <c r="J47" s="2914"/>
      <c r="K47" s="2914"/>
      <c r="L47" s="2914"/>
      <c r="M47" s="2914"/>
      <c r="N47" s="2914"/>
      <c r="O47" s="2914"/>
      <c r="P47" s="2914"/>
      <c r="Q47" s="2914"/>
      <c r="R47" s="2914"/>
      <c r="S47" s="2914"/>
      <c r="T47" s="2914"/>
      <c r="U47" s="2914"/>
      <c r="V47" s="2915">
        <f>G47</f>
        <v>0</v>
      </c>
      <c r="W47" s="2914"/>
      <c r="X47" s="2914"/>
      <c r="Y47" s="2914"/>
      <c r="Z47" s="2883">
        <f t="shared" si="24"/>
        <v>0</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0</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0</v>
      </c>
      <c r="W61" s="2698">
        <f t="shared" si="29"/>
        <v>0</v>
      </c>
      <c r="X61" s="2698">
        <f t="shared" si="29"/>
        <v>0</v>
      </c>
      <c r="Y61" s="2698">
        <f t="shared" si="29"/>
        <v>0</v>
      </c>
      <c r="Z61" s="2698">
        <f t="shared" si="29"/>
        <v>0</v>
      </c>
      <c r="AA61" s="2814"/>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7375</v>
      </c>
    </row>
    <row r="2" spans="1:27" ht="18.75" customHeight="1">
      <c r="A2" s="4788" t="s">
        <v>6578</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s="2933" customFormat="1"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s="40" customFormat="1" ht="18" customHeight="1">
      <c r="A4" s="4795"/>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s="40" customFormat="1" ht="34.5" customHeight="1">
      <c r="A5" s="4795"/>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c r="A6" s="2934"/>
      <c r="B6" s="2935" t="s">
        <v>867</v>
      </c>
      <c r="C6" s="2818"/>
      <c r="D6" s="2818"/>
      <c r="E6" s="2818"/>
      <c r="F6" s="474"/>
      <c r="G6" s="2704">
        <f>+G7+G17+G21+G25+G33+G37+G39</f>
        <v>0</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0</v>
      </c>
      <c r="W6" s="476"/>
      <c r="X6" s="476">
        <f>+X7+X17+X21+X25+X33+X37+X39</f>
        <v>0</v>
      </c>
      <c r="Y6" s="476"/>
      <c r="Z6" s="476">
        <f>+Z7+Z17+Z21+Z25+Z33+Z37+Z39</f>
        <v>0</v>
      </c>
      <c r="AA6" s="477"/>
    </row>
    <row r="7" spans="1:27">
      <c r="A7" s="478">
        <v>35</v>
      </c>
      <c r="B7" s="479" t="s">
        <v>320</v>
      </c>
      <c r="C7" s="480"/>
      <c r="D7" s="2488"/>
      <c r="E7" s="479"/>
      <c r="F7" s="2489"/>
      <c r="G7" s="481">
        <f>SUM(G8:G16)</f>
        <v>0</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v>
      </c>
      <c r="W7" s="2570"/>
      <c r="X7" s="2570">
        <f t="shared" si="0"/>
        <v>0</v>
      </c>
      <c r="Y7" s="2570"/>
      <c r="Z7" s="481">
        <f t="shared" si="0"/>
        <v>0</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0</v>
      </c>
      <c r="G10" s="2944">
        <f>E10*F10*12</f>
        <v>0</v>
      </c>
      <c r="H10" s="1217"/>
      <c r="I10" s="1217"/>
      <c r="J10" s="1217"/>
      <c r="K10" s="1217"/>
      <c r="L10" s="1217"/>
      <c r="M10" s="1217"/>
      <c r="N10" s="1217"/>
      <c r="O10" s="1217"/>
      <c r="P10" s="1217"/>
      <c r="Q10" s="1217"/>
      <c r="R10" s="1217"/>
      <c r="S10" s="1217"/>
      <c r="T10" s="1217"/>
      <c r="U10" s="1217"/>
      <c r="V10" s="2607">
        <f t="shared" ref="V10:V12" si="2">G10</f>
        <v>0</v>
      </c>
      <c r="W10" s="1217"/>
      <c r="X10" s="1217"/>
      <c r="Y10" s="1217"/>
      <c r="Z10" s="2607">
        <f t="shared" ref="Z10:Z12" si="3">X10+V10+T10+R10+N10+L10+H10</f>
        <v>0</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0</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0</v>
      </c>
      <c r="W40" s="2991">
        <f t="shared" si="18"/>
        <v>0</v>
      </c>
      <c r="X40" s="2991">
        <f t="shared" si="18"/>
        <v>0</v>
      </c>
      <c r="Y40" s="2991">
        <f t="shared" si="18"/>
        <v>0</v>
      </c>
      <c r="Z40" s="2991">
        <f t="shared" si="18"/>
        <v>0</v>
      </c>
      <c r="AA40" s="2989"/>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7375</v>
      </c>
    </row>
    <row r="2" spans="1:27" ht="18.75" customHeight="1">
      <c r="A2" s="4820" t="s">
        <v>6599</v>
      </c>
      <c r="B2" s="4820"/>
      <c r="C2" s="4820"/>
      <c r="D2" s="4820"/>
      <c r="E2" s="4820"/>
      <c r="F2" s="4820"/>
      <c r="G2" s="4820"/>
      <c r="H2" s="4820"/>
      <c r="I2" s="4820"/>
      <c r="J2" s="4820"/>
      <c r="K2" s="4820"/>
      <c r="L2" s="4820"/>
      <c r="M2" s="4820"/>
      <c r="N2" s="4820"/>
      <c r="O2" s="4820"/>
      <c r="P2" s="4820"/>
      <c r="Q2" s="4820"/>
      <c r="R2" s="4820"/>
      <c r="S2" s="4820"/>
      <c r="T2" s="4820"/>
      <c r="U2" s="4820"/>
      <c r="V2" s="4820"/>
      <c r="W2" s="4820"/>
      <c r="X2" s="4820"/>
      <c r="Y2" s="4820"/>
      <c r="Z2" s="4820"/>
      <c r="AA2" s="4820"/>
    </row>
    <row r="3" spans="1:27" ht="18.75" customHeight="1">
      <c r="A3" s="4789"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24" t="s">
        <v>364</v>
      </c>
    </row>
    <row r="4" spans="1:27" ht="18" customHeight="1">
      <c r="A4" s="4789"/>
      <c r="B4" s="4803"/>
      <c r="C4" s="4821"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25"/>
    </row>
    <row r="5" spans="1:27" ht="34.5" customHeight="1">
      <c r="A5" s="4789"/>
      <c r="B5" s="4804"/>
      <c r="C5" s="482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26"/>
    </row>
    <row r="6" spans="1:27" ht="45">
      <c r="A6" s="2934"/>
      <c r="B6" s="2992" t="s">
        <v>907</v>
      </c>
      <c r="C6" s="2818"/>
      <c r="D6" s="474"/>
      <c r="E6" s="474"/>
      <c r="F6" s="474"/>
      <c r="G6" s="475">
        <f>+G7+G18+G25+G36+G41+G46+G49+G52+G53+G72</f>
        <v>0</v>
      </c>
      <c r="H6" s="476">
        <f>+H7+H18+H25+H36+H41+H46+H49+H52+H53+H72</f>
        <v>0</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0</v>
      </c>
      <c r="W6" s="476"/>
      <c r="X6" s="476">
        <f>+X7+X18+X25+X36+X41+X46+X49+X52+X53+X72</f>
        <v>0</v>
      </c>
      <c r="Y6" s="476"/>
      <c r="Z6" s="476">
        <f>+Z7+Z18+Z25+Z36+Z41+Z46+Z49+Z52+Z53+Z72</f>
        <v>0</v>
      </c>
      <c r="AA6" s="473" t="s">
        <v>6600</v>
      </c>
    </row>
    <row r="7" spans="1:27" ht="90.75" customHeight="1">
      <c r="A7" s="478">
        <v>42</v>
      </c>
      <c r="B7" s="479" t="s">
        <v>47</v>
      </c>
      <c r="C7" s="479"/>
      <c r="D7" s="478"/>
      <c r="E7" s="479"/>
      <c r="F7" s="478"/>
      <c r="G7" s="545">
        <f>G8+G9+G13+G14+G15+G16+G17</f>
        <v>0</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0</v>
      </c>
      <c r="W7" s="2993"/>
      <c r="X7" s="545">
        <f>X8+X9+X13+X14+X15+X16+X17</f>
        <v>0</v>
      </c>
      <c r="Y7" s="2993"/>
      <c r="Z7" s="545">
        <f>Z8+Z9+Z13+Z14+Z15+Z16+Z17</f>
        <v>0</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0</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0</v>
      </c>
      <c r="W9" s="2996"/>
      <c r="X9" s="1072">
        <f>SUM(X10:X12)</f>
        <v>0</v>
      </c>
      <c r="Y9" s="2996"/>
      <c r="Z9" s="1072">
        <f>SUM(Z10:Z12)</f>
        <v>0</v>
      </c>
      <c r="AA9" s="4823" t="s">
        <v>6602</v>
      </c>
    </row>
    <row r="10" spans="1:27" ht="30" customHeight="1">
      <c r="A10" s="493" t="s">
        <v>911</v>
      </c>
      <c r="B10" s="1607" t="s">
        <v>912</v>
      </c>
      <c r="C10" s="2943" t="s">
        <v>393</v>
      </c>
      <c r="D10" s="2998">
        <v>2000</v>
      </c>
      <c r="E10" s="1473">
        <f t="shared" si="0"/>
        <v>0.02</v>
      </c>
      <c r="F10" s="409">
        <f>VLOOKUP($A$1,'[4]RCH-6_Family Planning'!$B$6:$Q$63,2,0)</f>
        <v>0</v>
      </c>
      <c r="G10" s="1473">
        <f>F10*E10*0.8</f>
        <v>0</v>
      </c>
      <c r="H10" s="2999"/>
      <c r="I10" s="2996"/>
      <c r="J10" s="2996"/>
      <c r="K10" s="2996"/>
      <c r="L10" s="2996"/>
      <c r="M10" s="2996"/>
      <c r="N10" s="2996"/>
      <c r="O10" s="2996"/>
      <c r="P10" s="2996"/>
      <c r="Q10" s="2996"/>
      <c r="R10" s="2996"/>
      <c r="S10" s="2996"/>
      <c r="T10" s="2996"/>
      <c r="U10" s="2996"/>
      <c r="V10" s="3000">
        <f>G10</f>
        <v>0</v>
      </c>
      <c r="W10" s="2996"/>
      <c r="X10" s="2996"/>
      <c r="Y10" s="2996"/>
      <c r="Z10" s="2999">
        <f>X10+V10+T10+R10+N10+L10+H10</f>
        <v>0</v>
      </c>
      <c r="AA10" s="4823"/>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3"/>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3"/>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v>
      </c>
      <c r="H18" s="2993">
        <f t="shared" ref="H18:Z18" si="5">SUM(H19:H24)</f>
        <v>0</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0</v>
      </c>
      <c r="G20" s="1473">
        <f>F20*E20</f>
        <v>0</v>
      </c>
      <c r="H20" s="2799">
        <f>G20</f>
        <v>0</v>
      </c>
      <c r="I20" s="563"/>
      <c r="J20" s="563"/>
      <c r="K20" s="563"/>
      <c r="L20" s="563"/>
      <c r="M20" s="563"/>
      <c r="N20" s="563"/>
      <c r="O20" s="563"/>
      <c r="P20" s="563"/>
      <c r="Q20" s="563"/>
      <c r="R20" s="563"/>
      <c r="S20" s="563"/>
      <c r="T20" s="563"/>
      <c r="U20" s="563"/>
      <c r="V20" s="563"/>
      <c r="W20" s="563"/>
      <c r="X20" s="563"/>
      <c r="Y20" s="563"/>
      <c r="Z20" s="3011">
        <f>X20+V20+T20+R20+N20+L20+H20</f>
        <v>0</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0</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0</v>
      </c>
      <c r="AA73" s="2989"/>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7375</v>
      </c>
    </row>
    <row r="2" spans="1:27" ht="18.75" customHeight="1">
      <c r="A2" s="4827" t="s">
        <v>6618</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s="40" customFormat="1" ht="18.75" customHeight="1">
      <c r="A3" s="4789" t="s">
        <v>1098</v>
      </c>
      <c r="B3" s="4802"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1" t="s">
        <v>998</v>
      </c>
    </row>
    <row r="4" spans="1:27" s="40" customFormat="1" ht="18" customHeight="1">
      <c r="A4" s="4789"/>
      <c r="B4" s="4803"/>
      <c r="C4" s="4792" t="s">
        <v>367</v>
      </c>
      <c r="D4" s="4792" t="s">
        <v>368</v>
      </c>
      <c r="E4" s="4792" t="s">
        <v>369</v>
      </c>
      <c r="F4" s="4789" t="s">
        <v>370</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36"/>
    </row>
    <row r="5" spans="1:27" s="40" customFormat="1" ht="34.5" customHeight="1">
      <c r="A5" s="4789"/>
      <c r="B5" s="4804"/>
      <c r="C5" s="4792"/>
      <c r="D5" s="4792"/>
      <c r="E5" s="4792"/>
      <c r="F5" s="2480"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2"/>
    </row>
    <row r="6" spans="1:27" ht="22.5" customHeight="1">
      <c r="A6" s="472"/>
      <c r="B6" s="472" t="s">
        <v>999</v>
      </c>
      <c r="C6" s="474"/>
      <c r="D6" s="474"/>
      <c r="E6" s="474"/>
      <c r="F6" s="474"/>
      <c r="G6" s="475">
        <f>+G7+G22+G31+G39+G43+G49+G58+G62+G63+G67</f>
        <v>0</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0</v>
      </c>
      <c r="W6" s="476"/>
      <c r="X6" s="476">
        <f>+X7+X22+X31+X39+X43+X49+X58+X62+X63+X67</f>
        <v>0</v>
      </c>
      <c r="Y6" s="476"/>
      <c r="Z6" s="476">
        <f>+Z7+Z22+Z31+Z39+Z43+Z49+Z58+Z62+Z63+Z67</f>
        <v>0</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0</v>
      </c>
      <c r="W31" s="3041"/>
      <c r="X31" s="3041">
        <f>SUM(X32:X38)</f>
        <v>0</v>
      </c>
      <c r="Y31" s="3041"/>
      <c r="Z31" s="3041">
        <f>SUM(Z32:Z38)</f>
        <v>0</v>
      </c>
      <c r="AA31" s="3042" t="s">
        <v>1038</v>
      </c>
    </row>
    <row r="32" spans="1:27" s="66" customFormat="1" ht="30.75" customHeight="1">
      <c r="A32" s="4830">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3" t="s">
        <v>6624</v>
      </c>
    </row>
    <row r="33" spans="1:27" ht="60.75" customHeight="1">
      <c r="A33" s="4831"/>
      <c r="B33" s="1653" t="s">
        <v>1040</v>
      </c>
      <c r="C33" s="2615" t="s">
        <v>1041</v>
      </c>
      <c r="D33" s="3064">
        <v>1500000</v>
      </c>
      <c r="E33" s="3065">
        <f t="shared" ref="E33:E34" si="9">D33/100000</f>
        <v>15</v>
      </c>
      <c r="F33" s="3066">
        <f>VLOOKUP($A$1,'[4]RCH-7_Nutrition'!$B$6:$I$63,3,0)</f>
        <v>0</v>
      </c>
      <c r="G33" s="3065">
        <f>F33*E33</f>
        <v>0</v>
      </c>
      <c r="H33" s="3063"/>
      <c r="I33" s="3063"/>
      <c r="J33" s="3063"/>
      <c r="K33" s="3063"/>
      <c r="L33" s="3063"/>
      <c r="M33" s="3063"/>
      <c r="N33" s="3063"/>
      <c r="O33" s="3063"/>
      <c r="P33" s="3063"/>
      <c r="Q33" s="3063"/>
      <c r="R33" s="3063"/>
      <c r="S33" s="3063"/>
      <c r="T33" s="3063"/>
      <c r="U33" s="3063"/>
      <c r="V33" s="3039">
        <f>G33</f>
        <v>0</v>
      </c>
      <c r="W33" s="3063"/>
      <c r="X33" s="3063"/>
      <c r="Y33" s="3063"/>
      <c r="Z33" s="3067">
        <f t="shared" ref="Z33:Z34" si="10">X33+V33+T33+R33+N33+L33+H33</f>
        <v>0</v>
      </c>
      <c r="AA33" s="4834"/>
    </row>
    <row r="34" spans="1:27" ht="66.75" customHeight="1">
      <c r="A34" s="4832"/>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5"/>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0</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0</v>
      </c>
      <c r="W49" s="3041"/>
      <c r="X49" s="3041">
        <f t="shared" si="16"/>
        <v>0</v>
      </c>
      <c r="Y49" s="3041"/>
      <c r="Z49" s="3041">
        <f t="shared" si="16"/>
        <v>0</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792" t="s">
        <v>240</v>
      </c>
      <c r="C68" s="4792"/>
      <c r="D68" s="4792"/>
      <c r="E68" s="4792"/>
      <c r="F68" s="3103"/>
      <c r="G68" s="3104">
        <f>+G7+G22+G31+G39+G43+G49+G58+G62+G63+G67</f>
        <v>0</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0</v>
      </c>
      <c r="AA68" s="3105"/>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7375</v>
      </c>
    </row>
    <row r="2" spans="1:27" ht="18.75" customHeight="1">
      <c r="A2" s="4827" t="s">
        <v>6629</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ht="18.75"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8" customHeight="1">
      <c r="A4" s="4795"/>
      <c r="B4" s="4789"/>
      <c r="C4" s="4792" t="s">
        <v>367</v>
      </c>
      <c r="D4" s="4792" t="s">
        <v>368</v>
      </c>
      <c r="E4" s="4792" t="s">
        <v>369</v>
      </c>
      <c r="F4" s="4789" t="s">
        <v>1085</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95"/>
      <c r="B5" s="4789"/>
      <c r="C5" s="4792"/>
      <c r="D5" s="4792"/>
      <c r="E5" s="4792"/>
      <c r="F5" s="3106"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7375</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4" t="s">
        <v>364</v>
      </c>
    </row>
    <row r="4" spans="1:27" ht="18" customHeight="1">
      <c r="A4" s="4795"/>
      <c r="B4" s="4789"/>
      <c r="C4" s="4792" t="s">
        <v>367</v>
      </c>
      <c r="D4" s="4792" t="s">
        <v>368</v>
      </c>
      <c r="E4" s="4792" t="s">
        <v>369</v>
      </c>
      <c r="F4" s="4789" t="s">
        <v>1085</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25"/>
    </row>
    <row r="5" spans="1:27" ht="35.25" customHeight="1">
      <c r="A5" s="4795"/>
      <c r="B5" s="4789"/>
      <c r="C5" s="4792"/>
      <c r="D5" s="4792"/>
      <c r="E5" s="4792"/>
      <c r="F5" s="3106"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6"/>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7375</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824" t="s">
        <v>364</v>
      </c>
    </row>
    <row r="4" spans="1:27" ht="18" customHeight="1">
      <c r="A4" s="4795"/>
      <c r="B4" s="4789"/>
      <c r="C4" s="4792" t="s">
        <v>367</v>
      </c>
      <c r="D4" s="4792" t="s">
        <v>368</v>
      </c>
      <c r="E4" s="4792" t="s">
        <v>369</v>
      </c>
      <c r="F4" s="4789" t="s">
        <v>1085</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825"/>
    </row>
    <row r="5" spans="1:27" ht="34.5" customHeight="1">
      <c r="A5" s="4795"/>
      <c r="B5" s="4789"/>
      <c r="C5" s="4792"/>
      <c r="D5" s="4792"/>
      <c r="E5" s="4792"/>
      <c r="F5" s="3106"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826"/>
    </row>
    <row r="6" spans="1:27" s="185" customFormat="1">
      <c r="A6" s="3146"/>
      <c r="B6" s="3146" t="s">
        <v>1131</v>
      </c>
      <c r="C6" s="3147"/>
      <c r="D6" s="3147"/>
      <c r="E6" s="3147"/>
      <c r="F6" s="3147"/>
      <c r="G6" s="365">
        <f>G7+G61+G72+G90+G110</f>
        <v>0</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0</v>
      </c>
      <c r="Y6" s="3148"/>
      <c r="Z6" s="365">
        <f>Z7+Z61+Z72+Z90+Z110</f>
        <v>0</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0</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0</v>
      </c>
      <c r="Y90" s="3151"/>
      <c r="Z90" s="3151">
        <f t="shared" si="29"/>
        <v>0</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0</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0</v>
      </c>
      <c r="AA147" s="2160"/>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7375</v>
      </c>
    </row>
    <row r="2" spans="1:27" ht="29.45" customHeight="1">
      <c r="A2" s="4841" t="s">
        <v>6681</v>
      </c>
      <c r="B2" s="4841"/>
      <c r="C2" s="4841"/>
      <c r="D2" s="4841"/>
      <c r="E2" s="4841"/>
      <c r="F2" s="4841"/>
      <c r="G2" s="4841"/>
      <c r="H2" s="4841"/>
      <c r="I2" s="4841"/>
      <c r="J2" s="4841"/>
      <c r="K2" s="4841"/>
      <c r="L2" s="4841"/>
      <c r="M2" s="4841"/>
      <c r="N2" s="4841"/>
      <c r="O2" s="4841"/>
      <c r="P2" s="4841"/>
      <c r="Q2" s="4841"/>
      <c r="R2" s="4841"/>
      <c r="S2" s="4841"/>
      <c r="T2" s="4841"/>
      <c r="U2" s="4841"/>
      <c r="V2" s="4841"/>
      <c r="W2" s="4841"/>
      <c r="X2" s="4841"/>
      <c r="Y2" s="4841"/>
      <c r="Z2" s="4841"/>
      <c r="AA2" s="4841"/>
    </row>
    <row r="3" spans="1:27" ht="18.75" customHeight="1">
      <c r="A3" s="4790" t="s">
        <v>1098</v>
      </c>
      <c r="B3" s="4842" t="s">
        <v>4</v>
      </c>
      <c r="C3" s="4842" t="s">
        <v>6451</v>
      </c>
      <c r="D3" s="4842"/>
      <c r="E3" s="4842"/>
      <c r="F3" s="4842"/>
      <c r="G3" s="4842"/>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ht="18" customHeight="1">
      <c r="A4" s="4790"/>
      <c r="B4" s="4842"/>
      <c r="C4" s="4843" t="s">
        <v>367</v>
      </c>
      <c r="D4" s="4843" t="s">
        <v>368</v>
      </c>
      <c r="E4" s="4843" t="s">
        <v>369</v>
      </c>
      <c r="F4" s="4842" t="s">
        <v>1085</v>
      </c>
      <c r="G4" s="4842"/>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ht="34.5" customHeight="1">
      <c r="A5" s="4790"/>
      <c r="B5" s="4842"/>
      <c r="C5" s="4843"/>
      <c r="D5" s="4843"/>
      <c r="E5" s="4843"/>
      <c r="F5" s="3225" t="s">
        <v>371</v>
      </c>
      <c r="G5" s="2294"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ht="35.25" customHeight="1">
      <c r="A6" s="3119"/>
      <c r="B6" s="3119" t="s">
        <v>1364</v>
      </c>
      <c r="C6" s="364"/>
      <c r="D6" s="364"/>
      <c r="E6" s="364"/>
      <c r="F6" s="364"/>
      <c r="G6" s="365">
        <f>G45+G44+G34+G7</f>
        <v>0</v>
      </c>
      <c r="H6" s="365">
        <f>H45+H44+H34+H7</f>
        <v>0</v>
      </c>
      <c r="I6" s="365"/>
      <c r="J6" s="365"/>
      <c r="K6" s="365"/>
      <c r="L6" s="365">
        <f>L45+L44+L34+L7</f>
        <v>0</v>
      </c>
      <c r="M6" s="365"/>
      <c r="N6" s="365">
        <f>N45+N44+N34+N7</f>
        <v>0</v>
      </c>
      <c r="O6" s="365"/>
      <c r="P6" s="365">
        <f t="shared" ref="P6:Q6" si="0">P45+P44+P34+P7</f>
        <v>0</v>
      </c>
      <c r="Q6" s="365">
        <f t="shared" si="0"/>
        <v>0</v>
      </c>
      <c r="R6" s="365">
        <f>R45+R44+R34+R7</f>
        <v>0</v>
      </c>
      <c r="S6" s="365"/>
      <c r="T6" s="365">
        <f>T45+T44+T34+T7</f>
        <v>0</v>
      </c>
      <c r="U6" s="365"/>
      <c r="V6" s="365">
        <f>V45+V44+V34+V7</f>
        <v>0</v>
      </c>
      <c r="W6" s="365"/>
      <c r="X6" s="365">
        <f>X45+X44+X34+X7</f>
        <v>0</v>
      </c>
      <c r="Y6" s="365"/>
      <c r="Z6" s="365">
        <f>Z45+Z44+Z34+Z7</f>
        <v>0</v>
      </c>
      <c r="AA6" s="3226" t="s">
        <v>6682</v>
      </c>
    </row>
    <row r="7" spans="1:27" ht="31.5" customHeight="1">
      <c r="A7" s="366">
        <v>69</v>
      </c>
      <c r="B7" s="3227" t="s">
        <v>1365</v>
      </c>
      <c r="C7" s="367"/>
      <c r="D7" s="367"/>
      <c r="E7" s="367"/>
      <c r="F7" s="366"/>
      <c r="G7" s="582">
        <f>G8+G20+G26+G27+G28+G29+G30+G31+G32+G33</f>
        <v>0</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v>
      </c>
      <c r="R7" s="582">
        <f t="shared" si="1"/>
        <v>0</v>
      </c>
      <c r="S7" s="582"/>
      <c r="T7" s="582">
        <f>T8+T20+T26+T27+T28+T29+T30+T31+T32+T33</f>
        <v>0</v>
      </c>
      <c r="U7" s="582"/>
      <c r="V7" s="582">
        <f>V8+V20+V26+V27+V28+V29+V30+V31+V32+V33</f>
        <v>0</v>
      </c>
      <c r="W7" s="582"/>
      <c r="X7" s="582">
        <f>X8+X20+X26+X27+X28+X29+X30+X31+X32+X33</f>
        <v>0</v>
      </c>
      <c r="Y7" s="582"/>
      <c r="Z7" s="582">
        <f>Z8+Z20+Z26+Z27+Z28+Z29+Z30+Z31+Z32+Z33</f>
        <v>0</v>
      </c>
      <c r="AA7" s="367"/>
    </row>
    <row r="8" spans="1:27" ht="53.1" customHeight="1">
      <c r="A8" s="3120" t="s">
        <v>1366</v>
      </c>
      <c r="B8" s="3121" t="s">
        <v>1367</v>
      </c>
      <c r="C8" s="625"/>
      <c r="D8" s="625"/>
      <c r="E8" s="625"/>
      <c r="F8" s="771"/>
      <c r="G8" s="635">
        <f>G9+G15+G19</f>
        <v>0</v>
      </c>
      <c r="H8" s="4844"/>
      <c r="I8" s="4844"/>
      <c r="J8" s="4844"/>
      <c r="K8" s="4844"/>
      <c r="L8" s="4844"/>
      <c r="M8" s="4844"/>
      <c r="N8" s="4844"/>
      <c r="O8" s="4844"/>
      <c r="P8" s="4844"/>
      <c r="Q8" s="4844"/>
      <c r="R8" s="4844"/>
      <c r="S8" s="4844"/>
      <c r="T8" s="4844"/>
      <c r="U8" s="4844"/>
      <c r="V8" s="4848">
        <f>G8</f>
        <v>0</v>
      </c>
      <c r="W8" s="4844"/>
      <c r="X8" s="4844"/>
      <c r="Y8" s="4844"/>
      <c r="Z8" s="4846">
        <f t="shared" ref="Z8:Z26" si="2">X8+V8+T8+R8+N8+L8+H8</f>
        <v>0</v>
      </c>
      <c r="AA8" s="4844" t="s">
        <v>6683</v>
      </c>
    </row>
    <row r="9" spans="1:27" ht="29.25" customHeight="1">
      <c r="A9" s="3120" t="s">
        <v>1368</v>
      </c>
      <c r="B9" s="3121" t="s">
        <v>4487</v>
      </c>
      <c r="C9" s="3121"/>
      <c r="D9" s="3121"/>
      <c r="E9" s="3121"/>
      <c r="F9" s="3120"/>
      <c r="G9" s="3153">
        <f>SUM(G10:G14)</f>
        <v>0</v>
      </c>
      <c r="H9" s="4845"/>
      <c r="I9" s="4845"/>
      <c r="J9" s="4845"/>
      <c r="K9" s="4845"/>
      <c r="L9" s="4845"/>
      <c r="M9" s="4845"/>
      <c r="N9" s="4845"/>
      <c r="O9" s="4845"/>
      <c r="P9" s="4845"/>
      <c r="Q9" s="4845"/>
      <c r="R9" s="4845"/>
      <c r="S9" s="4845"/>
      <c r="T9" s="4845"/>
      <c r="U9" s="4845"/>
      <c r="V9" s="4845"/>
      <c r="W9" s="4845"/>
      <c r="X9" s="4845"/>
      <c r="Y9" s="4845"/>
      <c r="Z9" s="4847"/>
      <c r="AA9" s="4844"/>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4"/>
    </row>
    <row r="11" spans="1:27" ht="29.25" customHeight="1">
      <c r="A11" s="771" t="s">
        <v>6872</v>
      </c>
      <c r="B11" s="625" t="s">
        <v>1372</v>
      </c>
      <c r="C11" s="625" t="s">
        <v>1373</v>
      </c>
      <c r="D11" s="625">
        <v>1000</v>
      </c>
      <c r="E11" s="625">
        <f>D11/100000</f>
        <v>0.01</v>
      </c>
      <c r="F11" s="771">
        <f>VLOOKUP($A$1,'[4]NDCP-3_NLEP'!$B$6:$V$63,3,0)</f>
        <v>0</v>
      </c>
      <c r="G11" s="635">
        <f>E11*F11</f>
        <v>0</v>
      </c>
      <c r="H11" s="4845"/>
      <c r="I11" s="4845"/>
      <c r="J11" s="4845"/>
      <c r="K11" s="4845"/>
      <c r="L11" s="4845"/>
      <c r="M11" s="4845"/>
      <c r="N11" s="4845"/>
      <c r="O11" s="4845"/>
      <c r="P11" s="4845"/>
      <c r="Q11" s="4845"/>
      <c r="R11" s="4845"/>
      <c r="S11" s="4845"/>
      <c r="T11" s="4845"/>
      <c r="U11" s="4845"/>
      <c r="V11" s="4845"/>
      <c r="W11" s="4845"/>
      <c r="X11" s="4845"/>
      <c r="Y11" s="4845"/>
      <c r="Z11" s="4847"/>
      <c r="AA11" s="4844"/>
    </row>
    <row r="12" spans="1:27" ht="29.25" customHeight="1">
      <c r="A12" s="771" t="s">
        <v>6873</v>
      </c>
      <c r="B12" s="821" t="s">
        <v>1374</v>
      </c>
      <c r="C12" s="625" t="s">
        <v>1370</v>
      </c>
      <c r="D12" s="625">
        <v>100</v>
      </c>
      <c r="E12" s="625">
        <f t="shared" ref="E12:E32" si="3">D12/100000</f>
        <v>1E-3</v>
      </c>
      <c r="F12" s="771">
        <f>VLOOKUP($A$1,'[4]NDCP-3_NLEP'!$B$6:$V$63,4,0)</f>
        <v>0</v>
      </c>
      <c r="G12" s="635">
        <f t="shared" ref="G12:G32" si="4">E12*F12</f>
        <v>0</v>
      </c>
      <c r="H12" s="4845"/>
      <c r="I12" s="4845"/>
      <c r="J12" s="4845"/>
      <c r="K12" s="4845"/>
      <c r="L12" s="4845"/>
      <c r="M12" s="4845"/>
      <c r="N12" s="4845"/>
      <c r="O12" s="4845"/>
      <c r="P12" s="4845"/>
      <c r="Q12" s="4845"/>
      <c r="R12" s="4845"/>
      <c r="S12" s="4845"/>
      <c r="T12" s="4845"/>
      <c r="U12" s="4845"/>
      <c r="V12" s="4845"/>
      <c r="W12" s="4845"/>
      <c r="X12" s="4845"/>
      <c r="Y12" s="4845"/>
      <c r="Z12" s="4847"/>
      <c r="AA12" s="4844"/>
    </row>
    <row r="13" spans="1:27" ht="29.25" customHeight="1">
      <c r="A13" s="771" t="s">
        <v>6874</v>
      </c>
      <c r="B13" s="821" t="s">
        <v>1375</v>
      </c>
      <c r="C13" s="625" t="s">
        <v>1376</v>
      </c>
      <c r="D13" s="625">
        <v>4000</v>
      </c>
      <c r="E13" s="625">
        <f t="shared" si="3"/>
        <v>0.04</v>
      </c>
      <c r="F13" s="771">
        <f>VLOOKUP($A$1,'[4]NDCP-3_NLEP'!$B$6:$V$63,5,0)</f>
        <v>0</v>
      </c>
      <c r="G13" s="635">
        <f t="shared" si="4"/>
        <v>0</v>
      </c>
      <c r="H13" s="4845"/>
      <c r="I13" s="4845"/>
      <c r="J13" s="4845"/>
      <c r="K13" s="4845"/>
      <c r="L13" s="4845"/>
      <c r="M13" s="4845"/>
      <c r="N13" s="4845"/>
      <c r="O13" s="4845"/>
      <c r="P13" s="4845"/>
      <c r="Q13" s="4845"/>
      <c r="R13" s="4845"/>
      <c r="S13" s="4845"/>
      <c r="T13" s="4845"/>
      <c r="U13" s="4845"/>
      <c r="V13" s="4845"/>
      <c r="W13" s="4845"/>
      <c r="X13" s="4845"/>
      <c r="Y13" s="4845"/>
      <c r="Z13" s="4847"/>
      <c r="AA13" s="4844"/>
    </row>
    <row r="14" spans="1:27" ht="29.25" customHeight="1">
      <c r="A14" s="771" t="s">
        <v>6875</v>
      </c>
      <c r="B14" s="821" t="s">
        <v>1377</v>
      </c>
      <c r="C14" s="625" t="s">
        <v>1373</v>
      </c>
      <c r="D14" s="625">
        <v>30</v>
      </c>
      <c r="E14" s="625">
        <f t="shared" si="3"/>
        <v>2.9999999999999997E-4</v>
      </c>
      <c r="F14" s="771">
        <f>VLOOKUP($A$1,'[4]NDCP-3_NLEP'!$B$6:$V$63,6,0)</f>
        <v>0</v>
      </c>
      <c r="G14" s="635">
        <f t="shared" si="4"/>
        <v>0</v>
      </c>
      <c r="H14" s="4845"/>
      <c r="I14" s="4845"/>
      <c r="J14" s="4845"/>
      <c r="K14" s="4845"/>
      <c r="L14" s="4845"/>
      <c r="M14" s="4845"/>
      <c r="N14" s="4845"/>
      <c r="O14" s="4845"/>
      <c r="P14" s="4845"/>
      <c r="Q14" s="4845"/>
      <c r="R14" s="4845"/>
      <c r="S14" s="4845"/>
      <c r="T14" s="4845"/>
      <c r="U14" s="4845"/>
      <c r="V14" s="4845"/>
      <c r="W14" s="4845"/>
      <c r="X14" s="4845"/>
      <c r="Y14" s="4845"/>
      <c r="Z14" s="4847"/>
      <c r="AA14" s="4844"/>
    </row>
    <row r="15" spans="1:27" ht="29.25" customHeight="1">
      <c r="A15" s="3120" t="s">
        <v>1371</v>
      </c>
      <c r="B15" s="3121" t="s">
        <v>4488</v>
      </c>
      <c r="C15" s="625"/>
      <c r="D15" s="625"/>
      <c r="E15" s="625"/>
      <c r="F15" s="771"/>
      <c r="G15" s="3153">
        <f>SUM(G16:G18)</f>
        <v>0</v>
      </c>
      <c r="H15" s="4845"/>
      <c r="I15" s="4845"/>
      <c r="J15" s="4845"/>
      <c r="K15" s="4845"/>
      <c r="L15" s="4845"/>
      <c r="M15" s="4845"/>
      <c r="N15" s="4845"/>
      <c r="O15" s="4845"/>
      <c r="P15" s="4845"/>
      <c r="Q15" s="4845"/>
      <c r="R15" s="4845"/>
      <c r="S15" s="4845"/>
      <c r="T15" s="4845"/>
      <c r="U15" s="4845"/>
      <c r="V15" s="4845"/>
      <c r="W15" s="4845"/>
      <c r="X15" s="4845"/>
      <c r="Y15" s="4845"/>
      <c r="Z15" s="4847"/>
      <c r="AA15" s="4844"/>
    </row>
    <row r="16" spans="1:27" ht="29.25" customHeight="1">
      <c r="A16" s="771" t="s">
        <v>6876</v>
      </c>
      <c r="B16" s="625" t="s">
        <v>1372</v>
      </c>
      <c r="C16" s="625" t="s">
        <v>1373</v>
      </c>
      <c r="D16" s="625">
        <v>1000</v>
      </c>
      <c r="E16" s="625">
        <v>0.01</v>
      </c>
      <c r="F16" s="771">
        <f>VLOOKUP($A$1,'[4]NDCP-3_NLEP'!$B$6:$V$63,7,0)</f>
        <v>0</v>
      </c>
      <c r="G16" s="635">
        <f t="shared" si="4"/>
        <v>0</v>
      </c>
      <c r="H16" s="4845"/>
      <c r="I16" s="4845"/>
      <c r="J16" s="4845"/>
      <c r="K16" s="4845"/>
      <c r="L16" s="4845"/>
      <c r="M16" s="4845"/>
      <c r="N16" s="4845"/>
      <c r="O16" s="4845"/>
      <c r="P16" s="4845"/>
      <c r="Q16" s="4845"/>
      <c r="R16" s="4845"/>
      <c r="S16" s="4845"/>
      <c r="T16" s="4845"/>
      <c r="U16" s="4845"/>
      <c r="V16" s="4845"/>
      <c r="W16" s="4845"/>
      <c r="X16" s="4845"/>
      <c r="Y16" s="4845"/>
      <c r="Z16" s="4847"/>
      <c r="AA16" s="4844"/>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4"/>
    </row>
    <row r="18" spans="1:27" ht="29.25" customHeight="1">
      <c r="A18" s="771" t="s">
        <v>6878</v>
      </c>
      <c r="B18" s="821" t="s">
        <v>1377</v>
      </c>
      <c r="C18" s="625" t="s">
        <v>1373</v>
      </c>
      <c r="D18" s="625">
        <v>30</v>
      </c>
      <c r="E18" s="625">
        <v>2.9999999999999997E-4</v>
      </c>
      <c r="F18" s="771">
        <f>VLOOKUP($A$1,'[4]NDCP-3_NLEP'!$B$6:$V$63,9,0)</f>
        <v>0</v>
      </c>
      <c r="G18" s="635">
        <f>E18*F18</f>
        <v>0</v>
      </c>
      <c r="H18" s="4845"/>
      <c r="I18" s="4845"/>
      <c r="J18" s="4845"/>
      <c r="K18" s="4845"/>
      <c r="L18" s="4845"/>
      <c r="M18" s="4845"/>
      <c r="N18" s="4845"/>
      <c r="O18" s="4845"/>
      <c r="P18" s="4845"/>
      <c r="Q18" s="4845"/>
      <c r="R18" s="4845"/>
      <c r="S18" s="4845"/>
      <c r="T18" s="4845"/>
      <c r="U18" s="4845"/>
      <c r="V18" s="4845"/>
      <c r="W18" s="4845"/>
      <c r="X18" s="4845"/>
      <c r="Y18" s="4845"/>
      <c r="Z18" s="4847"/>
      <c r="AA18" s="4844"/>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4"/>
    </row>
    <row r="20" spans="1:27" ht="161.25" customHeight="1">
      <c r="A20" s="3120" t="s">
        <v>1387</v>
      </c>
      <c r="B20" s="3121" t="s">
        <v>1379</v>
      </c>
      <c r="C20" s="625" t="s">
        <v>407</v>
      </c>
      <c r="D20" s="625"/>
      <c r="E20" s="625"/>
      <c r="F20" s="771"/>
      <c r="G20" s="635">
        <f>SUM(G21:G25)</f>
        <v>0</v>
      </c>
      <c r="H20" s="4844"/>
      <c r="I20" s="4844"/>
      <c r="J20" s="4844"/>
      <c r="K20" s="4844"/>
      <c r="L20" s="4844"/>
      <c r="M20" s="4844"/>
      <c r="N20" s="4844"/>
      <c r="O20" s="4844"/>
      <c r="P20" s="4844"/>
      <c r="Q20" s="4844"/>
      <c r="R20" s="4844"/>
      <c r="S20" s="4844"/>
      <c r="T20" s="4844"/>
      <c r="U20" s="4844"/>
      <c r="V20" s="4848">
        <f>G20</f>
        <v>0</v>
      </c>
      <c r="W20" s="4844"/>
      <c r="X20" s="4844"/>
      <c r="Y20" s="4844"/>
      <c r="Z20" s="4850">
        <f t="shared" si="2"/>
        <v>0</v>
      </c>
      <c r="AA20" s="4844" t="s">
        <v>6684</v>
      </c>
    </row>
    <row r="21" spans="1:27" ht="40.5" customHeight="1">
      <c r="A21" s="771" t="s">
        <v>6880</v>
      </c>
      <c r="B21" s="625" t="s">
        <v>1380</v>
      </c>
      <c r="C21" s="625" t="s">
        <v>1381</v>
      </c>
      <c r="D21" s="625">
        <v>150</v>
      </c>
      <c r="E21" s="625">
        <f t="shared" si="3"/>
        <v>1.5E-3</v>
      </c>
      <c r="F21" s="771">
        <f>VLOOKUP($A$1,'[4]NDCP-3_NLEP'!$B$6:$V$63,10,0)</f>
        <v>0</v>
      </c>
      <c r="G21" s="635">
        <f>E21*F21</f>
        <v>0</v>
      </c>
      <c r="H21" s="4844"/>
      <c r="I21" s="4844"/>
      <c r="J21" s="4844"/>
      <c r="K21" s="4844"/>
      <c r="L21" s="4844"/>
      <c r="M21" s="4844"/>
      <c r="N21" s="4844"/>
      <c r="O21" s="4844"/>
      <c r="P21" s="4844"/>
      <c r="Q21" s="4844"/>
      <c r="R21" s="4844"/>
      <c r="S21" s="4844"/>
      <c r="T21" s="4844"/>
      <c r="U21" s="4844"/>
      <c r="V21" s="4849"/>
      <c r="W21" s="4844"/>
      <c r="X21" s="4844"/>
      <c r="Y21" s="4844"/>
      <c r="Z21" s="4850">
        <f t="shared" si="2"/>
        <v>0</v>
      </c>
      <c r="AA21" s="4844"/>
    </row>
    <row r="22" spans="1:27" ht="40.5" customHeight="1">
      <c r="A22" s="771" t="s">
        <v>6881</v>
      </c>
      <c r="B22" s="625" t="s">
        <v>1382</v>
      </c>
      <c r="C22" s="625" t="s">
        <v>884</v>
      </c>
      <c r="D22" s="625">
        <v>30</v>
      </c>
      <c r="E22" s="625">
        <f t="shared" si="3"/>
        <v>2.9999999999999997E-4</v>
      </c>
      <c r="F22" s="771">
        <f>VLOOKUP($A$1,'[4]NDCP-3_NLEP'!$B$6:$V$63,11,0)</f>
        <v>0</v>
      </c>
      <c r="G22" s="635">
        <f>E22*F22</f>
        <v>0</v>
      </c>
      <c r="H22" s="4844"/>
      <c r="I22" s="4844"/>
      <c r="J22" s="4844"/>
      <c r="K22" s="4844"/>
      <c r="L22" s="4844"/>
      <c r="M22" s="4844"/>
      <c r="N22" s="4844"/>
      <c r="O22" s="4844"/>
      <c r="P22" s="4844"/>
      <c r="Q22" s="4844"/>
      <c r="R22" s="4844"/>
      <c r="S22" s="4844"/>
      <c r="T22" s="4844"/>
      <c r="U22" s="4844"/>
      <c r="V22" s="4849"/>
      <c r="W22" s="4844"/>
      <c r="X22" s="4844"/>
      <c r="Y22" s="4844"/>
      <c r="Z22" s="4850">
        <f t="shared" si="2"/>
        <v>0</v>
      </c>
      <c r="AA22" s="4844"/>
    </row>
    <row r="23" spans="1:27" ht="40.5" customHeight="1">
      <c r="A23" s="771" t="s">
        <v>6882</v>
      </c>
      <c r="B23" s="625" t="s">
        <v>1383</v>
      </c>
      <c r="C23" s="625" t="s">
        <v>884</v>
      </c>
      <c r="D23" s="625">
        <v>100</v>
      </c>
      <c r="E23" s="625">
        <f t="shared" si="3"/>
        <v>1E-3</v>
      </c>
      <c r="F23" s="625"/>
      <c r="G23" s="635">
        <f t="shared" si="4"/>
        <v>0</v>
      </c>
      <c r="H23" s="4844"/>
      <c r="I23" s="4844"/>
      <c r="J23" s="4844"/>
      <c r="K23" s="4844"/>
      <c r="L23" s="4844"/>
      <c r="M23" s="4844"/>
      <c r="N23" s="4844"/>
      <c r="O23" s="4844"/>
      <c r="P23" s="4844"/>
      <c r="Q23" s="4844"/>
      <c r="R23" s="4844"/>
      <c r="S23" s="4844"/>
      <c r="T23" s="4844"/>
      <c r="U23" s="4844"/>
      <c r="V23" s="4849"/>
      <c r="W23" s="4844"/>
      <c r="X23" s="4844"/>
      <c r="Y23" s="4844"/>
      <c r="Z23" s="4850">
        <f t="shared" si="2"/>
        <v>0</v>
      </c>
      <c r="AA23" s="4844"/>
    </row>
    <row r="24" spans="1:27" ht="40.5" customHeight="1">
      <c r="A24" s="771" t="s">
        <v>6883</v>
      </c>
      <c r="B24" s="625" t="s">
        <v>1384</v>
      </c>
      <c r="C24" s="625" t="s">
        <v>1385</v>
      </c>
      <c r="D24" s="625">
        <v>75</v>
      </c>
      <c r="E24" s="625">
        <f t="shared" si="3"/>
        <v>7.5000000000000002E-4</v>
      </c>
      <c r="F24" s="771">
        <f>VLOOKUP($A$1,'[4]NDCP-3_NLEP'!$B$6:$V$63,12,0)</f>
        <v>0</v>
      </c>
      <c r="G24" s="635">
        <f t="shared" si="4"/>
        <v>0</v>
      </c>
      <c r="H24" s="4844"/>
      <c r="I24" s="4844"/>
      <c r="J24" s="4844"/>
      <c r="K24" s="4844"/>
      <c r="L24" s="4844"/>
      <c r="M24" s="4844"/>
      <c r="N24" s="4844"/>
      <c r="O24" s="4844"/>
      <c r="P24" s="4844"/>
      <c r="Q24" s="4844"/>
      <c r="R24" s="4844"/>
      <c r="S24" s="4844"/>
      <c r="T24" s="4844"/>
      <c r="U24" s="4844"/>
      <c r="V24" s="4849"/>
      <c r="W24" s="4844"/>
      <c r="X24" s="4844"/>
      <c r="Y24" s="4844"/>
      <c r="Z24" s="4850">
        <f t="shared" si="2"/>
        <v>0</v>
      </c>
      <c r="AA24" s="4844"/>
    </row>
    <row r="25" spans="1:27" ht="40.5" customHeight="1">
      <c r="A25" s="771" t="s">
        <v>6884</v>
      </c>
      <c r="B25" s="625" t="s">
        <v>1386</v>
      </c>
      <c r="C25" s="625" t="s">
        <v>461</v>
      </c>
      <c r="D25" s="625">
        <v>1000</v>
      </c>
      <c r="E25" s="625">
        <f t="shared" si="3"/>
        <v>0.01</v>
      </c>
      <c r="F25" s="625"/>
      <c r="G25" s="635"/>
      <c r="H25" s="4844"/>
      <c r="I25" s="4844"/>
      <c r="J25" s="4844"/>
      <c r="K25" s="4844"/>
      <c r="L25" s="4844"/>
      <c r="M25" s="4844"/>
      <c r="N25" s="4844"/>
      <c r="O25" s="4844"/>
      <c r="P25" s="4844"/>
      <c r="Q25" s="4844"/>
      <c r="R25" s="4844"/>
      <c r="S25" s="4844"/>
      <c r="T25" s="4844"/>
      <c r="U25" s="4844"/>
      <c r="V25" s="4849"/>
      <c r="W25" s="4844"/>
      <c r="X25" s="4844"/>
      <c r="Y25" s="4844"/>
      <c r="Z25" s="4850">
        <f t="shared" si="2"/>
        <v>0</v>
      </c>
      <c r="AA25" s="4844"/>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0</v>
      </c>
      <c r="E31" s="625">
        <f t="shared" si="3"/>
        <v>0</v>
      </c>
      <c r="F31" s="771">
        <v>1</v>
      </c>
      <c r="G31" s="635">
        <f t="shared" si="4"/>
        <v>0</v>
      </c>
      <c r="H31" s="625"/>
      <c r="I31" s="625"/>
      <c r="J31" s="625"/>
      <c r="K31" s="625"/>
      <c r="L31" s="625"/>
      <c r="M31" s="625"/>
      <c r="N31" s="625"/>
      <c r="O31" s="625"/>
      <c r="P31" s="625"/>
      <c r="Q31" s="635">
        <f>G31</f>
        <v>0</v>
      </c>
      <c r="R31" s="635">
        <f>P31+Q31</f>
        <v>0</v>
      </c>
      <c r="S31" s="625"/>
      <c r="T31" s="625"/>
      <c r="U31" s="625"/>
      <c r="V31" s="625"/>
      <c r="W31" s="625"/>
      <c r="X31" s="625"/>
      <c r="Y31" s="625"/>
      <c r="Z31" s="3228">
        <f t="shared" ref="Z31:Z32" si="5">X31+V31+T31+R31+N31+L31+H31</f>
        <v>0</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v>
      </c>
      <c r="H34" s="368">
        <f t="shared" ref="H34:Z34" si="6">SUM(H35:H43)</f>
        <v>0</v>
      </c>
      <c r="I34" s="368"/>
      <c r="J34" s="368"/>
      <c r="K34" s="368"/>
      <c r="L34" s="368">
        <f t="shared" si="6"/>
        <v>0</v>
      </c>
      <c r="M34" s="368"/>
      <c r="N34" s="368">
        <f t="shared" si="6"/>
        <v>0</v>
      </c>
      <c r="O34" s="368"/>
      <c r="P34" s="368"/>
      <c r="Q34" s="368"/>
      <c r="R34" s="368">
        <f t="shared" si="6"/>
        <v>0</v>
      </c>
      <c r="S34" s="368"/>
      <c r="T34" s="368">
        <f t="shared" si="6"/>
        <v>0</v>
      </c>
      <c r="U34" s="368"/>
      <c r="V34" s="368">
        <f t="shared" si="6"/>
        <v>0</v>
      </c>
      <c r="W34" s="368"/>
      <c r="X34" s="368">
        <f t="shared" si="6"/>
        <v>0</v>
      </c>
      <c r="Y34" s="368"/>
      <c r="Z34" s="368">
        <f t="shared" si="6"/>
        <v>0</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0</v>
      </c>
      <c r="G38" s="635">
        <f t="shared" si="8"/>
        <v>0</v>
      </c>
      <c r="H38" s="3121"/>
      <c r="I38" s="3121"/>
      <c r="J38" s="3121"/>
      <c r="K38" s="3121"/>
      <c r="L38" s="3121"/>
      <c r="M38" s="3121"/>
      <c r="N38" s="635"/>
      <c r="O38" s="3121"/>
      <c r="P38" s="3121"/>
      <c r="Q38" s="3121"/>
      <c r="R38" s="3121"/>
      <c r="S38" s="3121"/>
      <c r="T38" s="3153">
        <f>G38</f>
        <v>0</v>
      </c>
      <c r="U38" s="3121"/>
      <c r="V38" s="3121"/>
      <c r="W38" s="3121"/>
      <c r="X38" s="3121"/>
      <c r="Y38" s="3121"/>
      <c r="Z38" s="3228">
        <f t="shared" si="9"/>
        <v>0</v>
      </c>
      <c r="AA38" s="3121" t="s">
        <v>6692</v>
      </c>
    </row>
    <row r="39" spans="1:27" ht="315">
      <c r="A39" s="3232">
        <v>70.5</v>
      </c>
      <c r="B39" s="625" t="s">
        <v>1406</v>
      </c>
      <c r="C39" s="3233" t="s">
        <v>407</v>
      </c>
      <c r="D39" s="369">
        <f>VLOOKUP($A$1,'[4]NDCP-3_NLEP'!$B$6:$V$63,19,0)</f>
        <v>0</v>
      </c>
      <c r="E39" s="3233">
        <f t="shared" si="7"/>
        <v>0</v>
      </c>
      <c r="F39" s="369">
        <v>1</v>
      </c>
      <c r="G39" s="635">
        <f t="shared" si="8"/>
        <v>0</v>
      </c>
      <c r="H39" s="3233"/>
      <c r="I39" s="3233"/>
      <c r="J39" s="3233"/>
      <c r="K39" s="3233"/>
      <c r="L39" s="3233"/>
      <c r="M39" s="3233"/>
      <c r="N39" s="635"/>
      <c r="O39" s="3233"/>
      <c r="P39" s="3233"/>
      <c r="Q39" s="3233"/>
      <c r="R39" s="3233"/>
      <c r="S39" s="3233"/>
      <c r="T39" s="3234">
        <f>G39</f>
        <v>0</v>
      </c>
      <c r="U39" s="3233"/>
      <c r="V39" s="3233"/>
      <c r="W39" s="3233"/>
      <c r="X39" s="3233"/>
      <c r="Y39" s="3233"/>
      <c r="Z39" s="3228">
        <f t="shared" si="9"/>
        <v>0</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0</v>
      </c>
      <c r="G42" s="632">
        <f t="shared" si="8"/>
        <v>0</v>
      </c>
      <c r="H42" s="423"/>
      <c r="I42" s="423"/>
      <c r="J42" s="423"/>
      <c r="K42" s="423"/>
      <c r="L42" s="423"/>
      <c r="M42" s="423"/>
      <c r="N42" s="632"/>
      <c r="O42" s="423"/>
      <c r="P42" s="423"/>
      <c r="Q42" s="423"/>
      <c r="R42" s="423"/>
      <c r="S42" s="423"/>
      <c r="T42" s="632">
        <f>G42</f>
        <v>0</v>
      </c>
      <c r="U42" s="423"/>
      <c r="V42" s="632"/>
      <c r="W42" s="423"/>
      <c r="X42" s="423"/>
      <c r="Y42" s="423"/>
      <c r="Z42" s="632">
        <f t="shared" si="9"/>
        <v>0</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0</v>
      </c>
      <c r="H51" s="2420"/>
      <c r="I51" s="2420"/>
      <c r="J51" s="2420"/>
      <c r="K51" s="2420"/>
      <c r="L51" s="2420"/>
      <c r="M51" s="2420"/>
      <c r="N51" s="2420"/>
      <c r="O51" s="2420"/>
      <c r="P51" s="2420"/>
      <c r="Q51" s="2420"/>
      <c r="R51" s="2420"/>
      <c r="S51" s="2420"/>
      <c r="T51" s="2420"/>
      <c r="U51" s="2420"/>
      <c r="V51" s="2420"/>
      <c r="W51" s="2420"/>
      <c r="X51" s="2420"/>
      <c r="Y51" s="2420"/>
      <c r="Z51" s="3224">
        <f>Z45+Z44+Z34+Z7</f>
        <v>0</v>
      </c>
      <c r="AA51" s="3804"/>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7375</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51"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1418</v>
      </c>
      <c r="U3" s="4852"/>
      <c r="V3" s="4852" t="s">
        <v>244</v>
      </c>
      <c r="W3" s="4852"/>
      <c r="X3" s="4852" t="s">
        <v>269</v>
      </c>
      <c r="Y3" s="4852"/>
      <c r="Z3" s="4865" t="s">
        <v>281</v>
      </c>
      <c r="AA3" s="4865" t="s">
        <v>364</v>
      </c>
    </row>
    <row r="4" spans="1:27" s="90" customFormat="1" ht="18" customHeight="1">
      <c r="A4" s="4851"/>
      <c r="B4" s="4851"/>
      <c r="C4" s="4854" t="s">
        <v>367</v>
      </c>
      <c r="D4" s="4854" t="s">
        <v>368</v>
      </c>
      <c r="E4" s="4856" t="s">
        <v>369</v>
      </c>
      <c r="F4" s="4851" t="s">
        <v>1085</v>
      </c>
      <c r="G4" s="4851"/>
      <c r="H4" s="4852"/>
      <c r="I4" s="4852"/>
      <c r="J4" s="3237" t="s">
        <v>343</v>
      </c>
      <c r="K4" s="3237" t="s">
        <v>245</v>
      </c>
      <c r="L4" s="4857" t="s">
        <v>253</v>
      </c>
      <c r="M4" s="4859" t="s">
        <v>249</v>
      </c>
      <c r="N4" s="4852"/>
      <c r="O4" s="4852"/>
      <c r="P4" s="3237" t="s">
        <v>359</v>
      </c>
      <c r="Q4" s="3237" t="s">
        <v>246</v>
      </c>
      <c r="R4" s="4857" t="s">
        <v>253</v>
      </c>
      <c r="S4" s="4859" t="s">
        <v>249</v>
      </c>
      <c r="T4" s="4852"/>
      <c r="U4" s="4852"/>
      <c r="V4" s="4852"/>
      <c r="W4" s="4852"/>
      <c r="X4" s="4852"/>
      <c r="Y4" s="4852"/>
      <c r="Z4" s="4866"/>
      <c r="AA4" s="4866"/>
    </row>
    <row r="5" spans="1:27" s="90" customFormat="1" ht="34.5" customHeight="1">
      <c r="A5" s="4851"/>
      <c r="B5" s="4851"/>
      <c r="C5" s="4855"/>
      <c r="D5" s="4855"/>
      <c r="E5" s="4856"/>
      <c r="F5" s="3238" t="s">
        <v>371</v>
      </c>
      <c r="G5" s="2420" t="s">
        <v>372</v>
      </c>
      <c r="H5" s="3239" t="s">
        <v>248</v>
      </c>
      <c r="I5" s="766" t="s">
        <v>249</v>
      </c>
      <c r="J5" s="3239" t="s">
        <v>248</v>
      </c>
      <c r="K5" s="3239" t="s">
        <v>248</v>
      </c>
      <c r="L5" s="4858"/>
      <c r="M5" s="4860"/>
      <c r="N5" s="3239" t="s">
        <v>248</v>
      </c>
      <c r="O5" s="766" t="s">
        <v>249</v>
      </c>
      <c r="P5" s="3239" t="s">
        <v>351</v>
      </c>
      <c r="Q5" s="3239" t="s">
        <v>248</v>
      </c>
      <c r="R5" s="4858"/>
      <c r="S5" s="4860"/>
      <c r="T5" s="3239" t="s">
        <v>248</v>
      </c>
      <c r="U5" s="766" t="s">
        <v>249</v>
      </c>
      <c r="V5" s="3239" t="s">
        <v>248</v>
      </c>
      <c r="W5" s="766" t="s">
        <v>249</v>
      </c>
      <c r="X5" s="3239" t="s">
        <v>248</v>
      </c>
      <c r="Y5" s="766" t="s">
        <v>249</v>
      </c>
      <c r="Z5" s="4867"/>
      <c r="AA5" s="4867"/>
    </row>
    <row r="6" spans="1:27" s="93" customFormat="1">
      <c r="A6" s="3119"/>
      <c r="B6" s="3119" t="s">
        <v>1419</v>
      </c>
      <c r="C6" s="3226"/>
      <c r="D6" s="3147"/>
      <c r="E6" s="364"/>
      <c r="F6" s="3147"/>
      <c r="G6" s="3240">
        <f>+G7+G45+G49+G57+G60+G83+G89</f>
        <v>0</v>
      </c>
      <c r="H6" s="365">
        <f>+H7+H45+H49+H57+H60+H83+H89</f>
        <v>0</v>
      </c>
      <c r="I6" s="365"/>
      <c r="J6" s="365"/>
      <c r="K6" s="365"/>
      <c r="L6" s="365">
        <f>+L7+L45+L49+L57+L60+L83+L89</f>
        <v>0</v>
      </c>
      <c r="M6" s="365"/>
      <c r="N6" s="365">
        <f>+N7+N45+N49+N57+N60+N83+N89</f>
        <v>0</v>
      </c>
      <c r="O6" s="365"/>
      <c r="P6" s="365"/>
      <c r="Q6" s="365"/>
      <c r="R6" s="365">
        <f>+R7+R45+R49+R57+R60+R83+R89</f>
        <v>0</v>
      </c>
      <c r="S6" s="365"/>
      <c r="T6" s="365">
        <f>+T7+T45+T49+T57+T60+T83+T89</f>
        <v>0</v>
      </c>
      <c r="U6" s="365"/>
      <c r="V6" s="365">
        <f>+V7+V45+V49+V57+V60+V83+V89</f>
        <v>0</v>
      </c>
      <c r="W6" s="365"/>
      <c r="X6" s="365">
        <f>+X7+X45+X49+X57+X60+X83+X89</f>
        <v>0</v>
      </c>
      <c r="Y6" s="365"/>
      <c r="Z6" s="365">
        <f>+Z7+Z45+Z49+Z57+Z60+Z83+Z89</f>
        <v>0</v>
      </c>
      <c r="AA6" s="2468"/>
    </row>
    <row r="7" spans="1:27" s="3247" customFormat="1" ht="15.75" customHeight="1">
      <c r="A7" s="3149">
        <v>73</v>
      </c>
      <c r="B7" s="3241" t="s">
        <v>86</v>
      </c>
      <c r="C7" s="3242"/>
      <c r="D7" s="3243"/>
      <c r="E7" s="3241"/>
      <c r="F7" s="3243"/>
      <c r="G7" s="3244">
        <f>SUM(G8:G44)</f>
        <v>0</v>
      </c>
      <c r="H7" s="3245">
        <f>SUM(H8:H44)</f>
        <v>0</v>
      </c>
      <c r="I7" s="3245"/>
      <c r="J7" s="3245"/>
      <c r="K7" s="3245"/>
      <c r="L7" s="3245">
        <f>SUM(L8:L44)</f>
        <v>0</v>
      </c>
      <c r="M7" s="3245"/>
      <c r="N7" s="3245">
        <f>SUM(N8:N44)</f>
        <v>0</v>
      </c>
      <c r="O7" s="3245"/>
      <c r="P7" s="3245">
        <f t="shared" ref="P7:Q7" si="0">SUM(P8:P44)</f>
        <v>0</v>
      </c>
      <c r="Q7" s="3245">
        <f t="shared" si="0"/>
        <v>0</v>
      </c>
      <c r="R7" s="3245">
        <f>P7+Q7</f>
        <v>0</v>
      </c>
      <c r="S7" s="3245"/>
      <c r="T7" s="3245">
        <f>SUM(T8:T44)</f>
        <v>0</v>
      </c>
      <c r="U7" s="3245"/>
      <c r="V7" s="3245">
        <f>SUM(V8:V44)</f>
        <v>0</v>
      </c>
      <c r="W7" s="3245"/>
      <c r="X7" s="3245">
        <f>SUM(X8:X44)</f>
        <v>0</v>
      </c>
      <c r="Y7" s="3245"/>
      <c r="Z7" s="3245">
        <f>SUM(Z8:Z44)</f>
        <v>0</v>
      </c>
      <c r="AA7" s="3246"/>
    </row>
    <row r="8" spans="1:27" s="105" customFormat="1" ht="105">
      <c r="A8" s="374">
        <v>73.099999999999994</v>
      </c>
      <c r="B8" s="617" t="s">
        <v>1420</v>
      </c>
      <c r="C8" s="379" t="s">
        <v>1421</v>
      </c>
      <c r="D8" s="591">
        <v>1000</v>
      </c>
      <c r="E8" s="591">
        <f t="shared" ref="E8:E10" si="1">D8/100000</f>
        <v>0.01</v>
      </c>
      <c r="F8" s="489">
        <f>VLOOKUP($A$1,'[4]NDCP-4_NTEP'!$B$6:$AX$63,2,0)</f>
        <v>0</v>
      </c>
      <c r="G8" s="594">
        <f>F8*E8</f>
        <v>0</v>
      </c>
      <c r="H8" s="3248">
        <f>G8</f>
        <v>0</v>
      </c>
      <c r="I8" s="3249"/>
      <c r="J8" s="3249"/>
      <c r="K8" s="3249"/>
      <c r="L8" s="3249"/>
      <c r="M8" s="3249"/>
      <c r="N8" s="3249"/>
      <c r="O8" s="3249"/>
      <c r="P8" s="3249"/>
      <c r="Q8" s="3249"/>
      <c r="R8" s="3249"/>
      <c r="S8" s="3249"/>
      <c r="T8" s="3249"/>
      <c r="U8" s="3249"/>
      <c r="V8" s="3249"/>
      <c r="W8" s="3249"/>
      <c r="X8" s="3249"/>
      <c r="Y8" s="3249"/>
      <c r="Z8" s="3248">
        <f>X8+V8+T8+R8+N8+L8+H8</f>
        <v>0</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0</v>
      </c>
      <c r="G12" s="600">
        <f>F12*E12</f>
        <v>0</v>
      </c>
      <c r="H12" s="600"/>
      <c r="I12" s="3154"/>
      <c r="J12" s="3154"/>
      <c r="K12" s="3154"/>
      <c r="L12" s="3154"/>
      <c r="M12" s="3154"/>
      <c r="N12" s="3248">
        <f>G12</f>
        <v>0</v>
      </c>
      <c r="O12" s="3257"/>
      <c r="P12" s="3257"/>
      <c r="Q12" s="3257"/>
      <c r="R12" s="3257"/>
      <c r="S12" s="3257"/>
      <c r="T12" s="3257"/>
      <c r="U12" s="3257"/>
      <c r="V12" s="3257"/>
      <c r="W12" s="3257"/>
      <c r="X12" s="3257"/>
      <c r="Y12" s="3257"/>
      <c r="Z12" s="632">
        <f>X12+V12+T12+R12+N12+L12+H12</f>
        <v>0</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6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6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6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62"/>
    </row>
    <row r="19" spans="1:27" s="105" customFormat="1" ht="48" customHeight="1">
      <c r="A19" s="591" t="s">
        <v>1441</v>
      </c>
      <c r="B19" s="423" t="s">
        <v>1442</v>
      </c>
      <c r="C19" s="379" t="s">
        <v>1434</v>
      </c>
      <c r="D19" s="591">
        <v>40000</v>
      </c>
      <c r="E19" s="591">
        <f t="shared" si="5"/>
        <v>0.4</v>
      </c>
      <c r="F19" s="591">
        <f>VLOOKUP($A$1,'[4]NDCP-4_NTEP'!$B$6:$AX$63,9,0)</f>
        <v>0</v>
      </c>
      <c r="G19" s="600">
        <f t="shared" si="6"/>
        <v>0</v>
      </c>
      <c r="H19" s="3248"/>
      <c r="I19" s="3260"/>
      <c r="J19" s="3260"/>
      <c r="K19" s="3260"/>
      <c r="L19" s="3260"/>
      <c r="M19" s="3260"/>
      <c r="N19" s="3260">
        <f t="shared" si="7"/>
        <v>0</v>
      </c>
      <c r="O19" s="3260"/>
      <c r="P19" s="3260"/>
      <c r="Q19" s="3260"/>
      <c r="R19" s="3260"/>
      <c r="S19" s="3260"/>
      <c r="T19" s="3260"/>
      <c r="U19" s="3260"/>
      <c r="V19" s="3260"/>
      <c r="W19" s="3260"/>
      <c r="X19" s="3260"/>
      <c r="Y19" s="3260"/>
      <c r="Z19" s="3248">
        <f t="shared" si="2"/>
        <v>0</v>
      </c>
      <c r="AA19" s="486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0</v>
      </c>
      <c r="E23" s="1194">
        <f t="shared" si="5"/>
        <v>0</v>
      </c>
      <c r="F23" s="428">
        <v>1</v>
      </c>
      <c r="G23" s="600">
        <f>F23*E23</f>
        <v>0</v>
      </c>
      <c r="H23" s="3113"/>
      <c r="I23" s="3006"/>
      <c r="J23" s="3006"/>
      <c r="K23" s="3006"/>
      <c r="L23" s="3006"/>
      <c r="M23" s="3006"/>
      <c r="N23" s="3006"/>
      <c r="O23" s="3006"/>
      <c r="P23" s="3006"/>
      <c r="Q23" s="3006"/>
      <c r="R23" s="2731"/>
      <c r="S23" s="556"/>
      <c r="T23" s="556"/>
      <c r="U23" s="556"/>
      <c r="V23" s="556">
        <f>G23</f>
        <v>0</v>
      </c>
      <c r="W23" s="556"/>
      <c r="X23" s="556"/>
      <c r="Y23" s="556"/>
      <c r="Z23" s="3248">
        <f t="shared" si="2"/>
        <v>0</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0</v>
      </c>
      <c r="G27" s="600">
        <f>F27*E27</f>
        <v>0</v>
      </c>
      <c r="H27" s="600"/>
      <c r="I27" s="3154"/>
      <c r="J27" s="3154"/>
      <c r="K27" s="3154"/>
      <c r="L27" s="3154"/>
      <c r="M27" s="3154"/>
      <c r="N27" s="3154"/>
      <c r="O27" s="3154"/>
      <c r="P27" s="3154"/>
      <c r="Q27" s="3154"/>
      <c r="R27" s="3154"/>
      <c r="S27" s="3154"/>
      <c r="T27" s="3270">
        <f>G27</f>
        <v>0</v>
      </c>
      <c r="U27" s="3154"/>
      <c r="V27" s="3154"/>
      <c r="W27" s="3154"/>
      <c r="X27" s="3154"/>
      <c r="Y27" s="3154"/>
      <c r="Z27" s="3248">
        <f t="shared" si="2"/>
        <v>0</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0</v>
      </c>
      <c r="E41" s="591">
        <f t="shared" si="10"/>
        <v>0</v>
      </c>
      <c r="F41" s="428">
        <v>1</v>
      </c>
      <c r="G41" s="600">
        <f t="shared" si="14"/>
        <v>0</v>
      </c>
      <c r="H41" s="600"/>
      <c r="I41" s="3154"/>
      <c r="J41" s="3154"/>
      <c r="K41" s="3154"/>
      <c r="L41" s="3154"/>
      <c r="M41" s="3154"/>
      <c r="N41" s="3154"/>
      <c r="O41" s="3154"/>
      <c r="P41" s="3154"/>
      <c r="Q41" s="3154"/>
      <c r="R41" s="3154"/>
      <c r="S41" s="3154"/>
      <c r="T41" s="600"/>
      <c r="U41" s="3154"/>
      <c r="V41" s="3154">
        <f>G41</f>
        <v>0</v>
      </c>
      <c r="W41" s="3154"/>
      <c r="X41" s="3154"/>
      <c r="Y41" s="2424"/>
      <c r="Z41" s="3248">
        <f t="shared" si="2"/>
        <v>0</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0</v>
      </c>
      <c r="H45" s="3152">
        <f t="shared" ref="H45:Z45" si="15">SUM(H46:H48)</f>
        <v>0</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0</v>
      </c>
      <c r="AA45" s="3292" t="s">
        <v>1503</v>
      </c>
    </row>
    <row r="46" spans="1:27" s="105" customFormat="1" ht="60">
      <c r="A46" s="591">
        <v>74.099999999999994</v>
      </c>
      <c r="B46" s="423" t="s">
        <v>1504</v>
      </c>
      <c r="C46" s="379" t="s">
        <v>1505</v>
      </c>
      <c r="D46" s="591">
        <v>6000</v>
      </c>
      <c r="E46" s="591">
        <f>D46/100000</f>
        <v>0.06</v>
      </c>
      <c r="F46" s="428">
        <f>VLOOKUP($A$1,'[4]NDCP-4_NTEP'!$B$6:$AX$63,26,0)</f>
        <v>0</v>
      </c>
      <c r="G46" s="600">
        <f>F46*E46*0.9</f>
        <v>0</v>
      </c>
      <c r="H46" s="1638">
        <f>G46</f>
        <v>0</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0</v>
      </c>
      <c r="AA46" s="3293" t="s">
        <v>4292</v>
      </c>
    </row>
    <row r="47" spans="1:27" s="105" customFormat="1" ht="44.25" customHeight="1">
      <c r="A47" s="591">
        <v>74.2</v>
      </c>
      <c r="B47" s="423" t="s">
        <v>1507</v>
      </c>
      <c r="C47" s="379" t="s">
        <v>1508</v>
      </c>
      <c r="D47" s="591">
        <v>12000</v>
      </c>
      <c r="E47" s="591">
        <f t="shared" ref="E47" si="17">D47/100000</f>
        <v>0.12</v>
      </c>
      <c r="F47" s="428">
        <f>VLOOKUP($A$1,'[4]NDCP-4_NTEP'!$B$6:$AX$63,27,0)</f>
        <v>0</v>
      </c>
      <c r="G47" s="600">
        <f>F47*E47</f>
        <v>0</v>
      </c>
      <c r="H47" s="1638">
        <f t="shared" ref="H47" si="18">G47</f>
        <v>0</v>
      </c>
      <c r="I47" s="3293"/>
      <c r="J47" s="3293"/>
      <c r="K47" s="3293"/>
      <c r="L47" s="3293"/>
      <c r="M47" s="3293"/>
      <c r="N47" s="3293"/>
      <c r="O47" s="3293"/>
      <c r="P47" s="3293"/>
      <c r="Q47" s="3293"/>
      <c r="R47" s="3293"/>
      <c r="S47" s="3293"/>
      <c r="T47" s="3293"/>
      <c r="U47" s="3293"/>
      <c r="V47" s="3293"/>
      <c r="W47" s="3293"/>
      <c r="X47" s="3293"/>
      <c r="Y47" s="3293"/>
      <c r="Z47" s="632">
        <f t="shared" si="16"/>
        <v>0</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0</v>
      </c>
      <c r="H49" s="3245">
        <f>SUM(H50:H56)</f>
        <v>0</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0</v>
      </c>
      <c r="W49" s="3245"/>
      <c r="X49" s="3244">
        <f>SUM(X50:X56)</f>
        <v>0</v>
      </c>
      <c r="Y49" s="3245"/>
      <c r="Z49" s="3244">
        <f>SUM(Z50:Z56)</f>
        <v>0</v>
      </c>
      <c r="AA49" s="3246"/>
    </row>
    <row r="50" spans="1:27" s="105" customFormat="1" ht="120">
      <c r="A50" s="591">
        <v>75.099999999999994</v>
      </c>
      <c r="B50" s="423" t="s">
        <v>1509</v>
      </c>
      <c r="C50" s="495" t="s">
        <v>1421</v>
      </c>
      <c r="D50" s="3294">
        <v>1000</v>
      </c>
      <c r="E50" s="591">
        <f t="shared" ref="E50:E51" si="19">D50/100000</f>
        <v>0.01</v>
      </c>
      <c r="F50" s="428">
        <f>VLOOKUP($A$1,'[4]NDCP-4_NTEP'!$B$6:$AX$63,28,0)</f>
        <v>0</v>
      </c>
      <c r="G50" s="600">
        <f>F50*E50</f>
        <v>0</v>
      </c>
      <c r="H50" s="3295">
        <f>G50</f>
        <v>0</v>
      </c>
      <c r="I50" s="3296"/>
      <c r="J50" s="3296"/>
      <c r="K50" s="3296"/>
      <c r="L50" s="3296"/>
      <c r="M50" s="3296"/>
      <c r="N50" s="3296"/>
      <c r="O50" s="3296"/>
      <c r="P50" s="3296"/>
      <c r="Q50" s="3296"/>
      <c r="R50" s="3296"/>
      <c r="S50" s="3296"/>
      <c r="T50" s="3296"/>
      <c r="U50" s="3296"/>
      <c r="V50" s="3295"/>
      <c r="W50" s="3296"/>
      <c r="X50" s="3296"/>
      <c r="Y50" s="3296"/>
      <c r="Z50" s="632">
        <f>X50+V50+T50+R50+N50+L50+H50</f>
        <v>0</v>
      </c>
      <c r="AA50" s="3296" t="s">
        <v>6712</v>
      </c>
    </row>
    <row r="51" spans="1:27" s="105" customFormat="1" ht="135">
      <c r="A51" s="591">
        <v>75.2</v>
      </c>
      <c r="B51" s="423" t="s">
        <v>1510</v>
      </c>
      <c r="C51" s="379" t="s">
        <v>647</v>
      </c>
      <c r="D51" s="591">
        <v>500</v>
      </c>
      <c r="E51" s="591">
        <f t="shared" si="19"/>
        <v>5.0000000000000001E-3</v>
      </c>
      <c r="F51" s="428">
        <f>VLOOKUP($A$1,'[4]NDCP-4_NTEP'!$B$6:$AX$63,29,0)</f>
        <v>0</v>
      </c>
      <c r="G51" s="600">
        <f t="shared" ref="G51" si="20">F51*E51</f>
        <v>0</v>
      </c>
      <c r="H51" s="3295">
        <f>G51</f>
        <v>0</v>
      </c>
      <c r="I51" s="3297"/>
      <c r="J51" s="3297"/>
      <c r="K51" s="3297"/>
      <c r="L51" s="3297"/>
      <c r="M51" s="3297"/>
      <c r="N51" s="3297"/>
      <c r="O51" s="3297"/>
      <c r="P51" s="3297"/>
      <c r="Q51" s="3297"/>
      <c r="R51" s="3297"/>
      <c r="S51" s="3297"/>
      <c r="T51" s="3297"/>
      <c r="U51" s="3297"/>
      <c r="V51" s="3297"/>
      <c r="W51" s="3297"/>
      <c r="X51" s="3297"/>
      <c r="Y51" s="3297"/>
      <c r="Z51" s="632">
        <f>X51+V51+T51+R51+N51+L51+H51</f>
        <v>0</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0</v>
      </c>
      <c r="G53" s="600">
        <f>E53*F53</f>
        <v>0</v>
      </c>
      <c r="H53" s="3298"/>
      <c r="I53" s="3298"/>
      <c r="J53" s="3298"/>
      <c r="K53" s="3298"/>
      <c r="L53" s="3298"/>
      <c r="M53" s="3298"/>
      <c r="N53" s="3298"/>
      <c r="O53" s="3298"/>
      <c r="P53" s="3298"/>
      <c r="Q53" s="3298"/>
      <c r="R53" s="3298"/>
      <c r="S53" s="3298"/>
      <c r="T53" s="3298"/>
      <c r="U53" s="3298"/>
      <c r="V53" s="3298">
        <f>G53</f>
        <v>0</v>
      </c>
      <c r="W53" s="3298"/>
      <c r="X53" s="3298"/>
      <c r="Y53" s="3298"/>
      <c r="Z53" s="632">
        <f>X53+V53+T53+R53+N53+L53+H53</f>
        <v>0</v>
      </c>
      <c r="AA53" s="3296" t="s">
        <v>6714</v>
      </c>
    </row>
    <row r="54" spans="1:27" s="105" customFormat="1" ht="276" customHeight="1">
      <c r="A54" s="591" t="s">
        <v>1514</v>
      </c>
      <c r="B54" s="423" t="s">
        <v>1515</v>
      </c>
      <c r="C54" s="486" t="s">
        <v>403</v>
      </c>
      <c r="D54" s="3294">
        <v>250</v>
      </c>
      <c r="E54" s="591">
        <f>D54/100000</f>
        <v>2.5000000000000001E-3</v>
      </c>
      <c r="F54" s="591">
        <f>VLOOKUP($A$1,'[4]NDCP-4_NTEP'!$B$6:$AX$63,31,0)</f>
        <v>0</v>
      </c>
      <c r="G54" s="600">
        <f>E54*F54</f>
        <v>0</v>
      </c>
      <c r="H54" s="3298"/>
      <c r="I54" s="3298"/>
      <c r="J54" s="3298"/>
      <c r="K54" s="3298"/>
      <c r="L54" s="3298"/>
      <c r="M54" s="3298"/>
      <c r="N54" s="3298"/>
      <c r="O54" s="3298"/>
      <c r="P54" s="3298"/>
      <c r="Q54" s="3298"/>
      <c r="R54" s="3298"/>
      <c r="S54" s="3298"/>
      <c r="T54" s="3298"/>
      <c r="U54" s="3298"/>
      <c r="V54" s="3298">
        <f>G54</f>
        <v>0</v>
      </c>
      <c r="W54" s="3298"/>
      <c r="X54" s="3298"/>
      <c r="Y54" s="3298"/>
      <c r="Z54" s="632">
        <f>X54+V54+T54+R54+N54+L54+H54</f>
        <v>0</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v>
      </c>
      <c r="H57" s="3245">
        <f t="shared" ref="H57:Z57" si="21">H58</f>
        <v>0</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v>
      </c>
      <c r="AA57" s="3246"/>
    </row>
    <row r="58" spans="1:27" s="105" customFormat="1" ht="90.75" customHeight="1">
      <c r="A58" s="374">
        <v>76.099999999999994</v>
      </c>
      <c r="B58" s="593" t="s">
        <v>1520</v>
      </c>
      <c r="C58" s="379"/>
      <c r="D58" s="591"/>
      <c r="E58" s="591"/>
      <c r="F58" s="591"/>
      <c r="G58" s="594"/>
      <c r="H58" s="600">
        <f>SUM(H59:H59)</f>
        <v>0</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v>
      </c>
      <c r="AA58" s="3154" t="s">
        <v>1521</v>
      </c>
    </row>
    <row r="59" spans="1:27" s="105" customFormat="1" ht="169.5" customHeight="1">
      <c r="A59" s="591" t="s">
        <v>1522</v>
      </c>
      <c r="B59" s="423" t="s">
        <v>1523</v>
      </c>
      <c r="C59" s="379" t="s">
        <v>1524</v>
      </c>
      <c r="D59" s="591">
        <v>250</v>
      </c>
      <c r="E59" s="1194">
        <f>D59/100000</f>
        <v>2.5000000000000001E-3</v>
      </c>
      <c r="F59" s="591">
        <f>VLOOKUP($A$1,'[4]NDCP-4_NTEP'!$B$6:$AX$63,33,0)</f>
        <v>0</v>
      </c>
      <c r="G59" s="600">
        <f>F59*E59*0.6</f>
        <v>0</v>
      </c>
      <c r="H59" s="1641">
        <f>G59</f>
        <v>0</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v>
      </c>
      <c r="AA59" s="3302" t="s">
        <v>6717</v>
      </c>
    </row>
    <row r="60" spans="1:27" s="3247" customFormat="1">
      <c r="A60" s="3149">
        <v>77</v>
      </c>
      <c r="B60" s="3241" t="s">
        <v>1525</v>
      </c>
      <c r="C60" s="3242"/>
      <c r="D60" s="3243"/>
      <c r="E60" s="3241"/>
      <c r="F60" s="3243"/>
      <c r="G60" s="3244">
        <f t="shared" ref="G60:Z60" si="23">SUM(G61:G82)</f>
        <v>0</v>
      </c>
      <c r="H60" s="3245">
        <f t="shared" si="23"/>
        <v>0</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v>
      </c>
      <c r="W60" s="3244">
        <f t="shared" si="23"/>
        <v>0</v>
      </c>
      <c r="X60" s="3244">
        <f t="shared" si="23"/>
        <v>0</v>
      </c>
      <c r="Y60" s="3244">
        <f t="shared" si="23"/>
        <v>0</v>
      </c>
      <c r="Z60" s="3244">
        <f t="shared" si="23"/>
        <v>0</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6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6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6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6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0</v>
      </c>
      <c r="G80" s="600">
        <f>F80*E80</f>
        <v>0</v>
      </c>
      <c r="H80" s="594"/>
      <c r="I80" s="636"/>
      <c r="J80" s="636"/>
      <c r="K80" s="636"/>
      <c r="L80" s="636"/>
      <c r="M80" s="636"/>
      <c r="N80" s="636"/>
      <c r="O80" s="636"/>
      <c r="P80" s="636"/>
      <c r="Q80" s="636"/>
      <c r="R80" s="2731">
        <f t="shared" si="33"/>
        <v>0</v>
      </c>
      <c r="S80" s="636"/>
      <c r="T80" s="636"/>
      <c r="U80" s="636"/>
      <c r="V80" s="600">
        <f>G80</f>
        <v>0</v>
      </c>
      <c r="W80" s="636"/>
      <c r="X80" s="636"/>
      <c r="Y80" s="636"/>
      <c r="Z80" s="632">
        <f t="shared" si="32"/>
        <v>0</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0</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7375</v>
      </c>
    </row>
    <row r="2" spans="1:27" ht="18.75" customHeight="1">
      <c r="A2" s="4868" t="s">
        <v>1581</v>
      </c>
      <c r="B2" s="4868"/>
      <c r="C2" s="4868"/>
      <c r="D2" s="4868"/>
      <c r="E2" s="4868"/>
      <c r="F2" s="4868"/>
      <c r="G2" s="4868"/>
      <c r="H2" s="4868"/>
      <c r="I2" s="4868"/>
      <c r="J2" s="4868"/>
      <c r="K2" s="4868"/>
      <c r="L2" s="4868"/>
      <c r="M2" s="4868"/>
      <c r="N2" s="4868"/>
      <c r="O2" s="4868"/>
      <c r="P2" s="4868"/>
      <c r="Q2" s="4868"/>
      <c r="R2" s="4868"/>
      <c r="S2" s="4868"/>
      <c r="T2" s="4868"/>
      <c r="U2" s="4868"/>
      <c r="V2" s="4868"/>
      <c r="W2" s="4868"/>
      <c r="X2" s="4868"/>
      <c r="Y2" s="4868"/>
      <c r="Z2" s="4868"/>
      <c r="AA2" s="4868"/>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69" t="s">
        <v>1098</v>
      </c>
      <c r="B6" s="4869" t="s">
        <v>4</v>
      </c>
      <c r="C6" s="4869" t="s">
        <v>6451</v>
      </c>
      <c r="D6" s="4869"/>
      <c r="E6" s="4869"/>
      <c r="F6" s="4869"/>
      <c r="G6" s="4869"/>
      <c r="H6" s="4870" t="s">
        <v>242</v>
      </c>
      <c r="I6" s="4870"/>
      <c r="J6" s="4870" t="s">
        <v>344</v>
      </c>
      <c r="K6" s="4870"/>
      <c r="L6" s="4870"/>
      <c r="M6" s="4870"/>
      <c r="N6" s="4870" t="s">
        <v>243</v>
      </c>
      <c r="O6" s="4870"/>
      <c r="P6" s="4870" t="s">
        <v>345</v>
      </c>
      <c r="Q6" s="4871"/>
      <c r="R6" s="4871"/>
      <c r="S6" s="4871"/>
      <c r="T6" s="4870" t="s">
        <v>1418</v>
      </c>
      <c r="U6" s="4870"/>
      <c r="V6" s="4870" t="s">
        <v>244</v>
      </c>
      <c r="W6" s="4870"/>
      <c r="X6" s="4870" t="s">
        <v>269</v>
      </c>
      <c r="Y6" s="4870"/>
      <c r="Z6" s="4880" t="s">
        <v>281</v>
      </c>
      <c r="AA6" s="4880" t="s">
        <v>364</v>
      </c>
    </row>
    <row r="7" spans="1:27" ht="18" customHeight="1">
      <c r="A7" s="4869"/>
      <c r="B7" s="4869"/>
      <c r="C7" s="4872" t="s">
        <v>367</v>
      </c>
      <c r="D7" s="4872" t="s">
        <v>368</v>
      </c>
      <c r="E7" s="4874" t="s">
        <v>369</v>
      </c>
      <c r="F7" s="4869" t="s">
        <v>1085</v>
      </c>
      <c r="G7" s="4869"/>
      <c r="H7" s="4870"/>
      <c r="I7" s="4870"/>
      <c r="J7" s="3319" t="s">
        <v>343</v>
      </c>
      <c r="K7" s="3319" t="s">
        <v>245</v>
      </c>
      <c r="L7" s="4875" t="s">
        <v>253</v>
      </c>
      <c r="M7" s="4872" t="s">
        <v>249</v>
      </c>
      <c r="N7" s="4870"/>
      <c r="O7" s="4870"/>
      <c r="P7" s="3319" t="s">
        <v>359</v>
      </c>
      <c r="Q7" s="3319" t="s">
        <v>246</v>
      </c>
      <c r="R7" s="4875" t="s">
        <v>253</v>
      </c>
      <c r="S7" s="4872" t="s">
        <v>249</v>
      </c>
      <c r="T7" s="4870"/>
      <c r="U7" s="4870"/>
      <c r="V7" s="4870"/>
      <c r="W7" s="4870"/>
      <c r="X7" s="4870"/>
      <c r="Y7" s="4870"/>
      <c r="Z7" s="4881"/>
      <c r="AA7" s="4881"/>
    </row>
    <row r="8" spans="1:27" ht="33.75" customHeight="1">
      <c r="A8" s="4869"/>
      <c r="B8" s="4869"/>
      <c r="C8" s="4873"/>
      <c r="D8" s="4873"/>
      <c r="E8" s="4874"/>
      <c r="F8" s="3320" t="s">
        <v>371</v>
      </c>
      <c r="G8" s="3805" t="s">
        <v>372</v>
      </c>
      <c r="H8" s="3321" t="s">
        <v>248</v>
      </c>
      <c r="I8" s="3805" t="s">
        <v>249</v>
      </c>
      <c r="J8" s="3321" t="s">
        <v>248</v>
      </c>
      <c r="K8" s="3321" t="s">
        <v>248</v>
      </c>
      <c r="L8" s="4876"/>
      <c r="M8" s="4873"/>
      <c r="N8" s="3321" t="s">
        <v>248</v>
      </c>
      <c r="O8" s="3805" t="s">
        <v>249</v>
      </c>
      <c r="P8" s="3321" t="s">
        <v>351</v>
      </c>
      <c r="Q8" s="3321" t="s">
        <v>248</v>
      </c>
      <c r="R8" s="4876"/>
      <c r="S8" s="4873"/>
      <c r="T8" s="3321" t="s">
        <v>248</v>
      </c>
      <c r="U8" s="3805" t="s">
        <v>249</v>
      </c>
      <c r="V8" s="3321" t="s">
        <v>248</v>
      </c>
      <c r="W8" s="3805" t="s">
        <v>249</v>
      </c>
      <c r="X8" s="3321" t="s">
        <v>248</v>
      </c>
      <c r="Y8" s="3805" t="s">
        <v>249</v>
      </c>
      <c r="Z8" s="4882"/>
      <c r="AA8" s="4882"/>
    </row>
    <row r="9" spans="1:27">
      <c r="A9" s="3322"/>
      <c r="B9" s="3323" t="s">
        <v>1582</v>
      </c>
      <c r="C9" s="3324"/>
      <c r="D9" s="3324"/>
      <c r="E9" s="3324"/>
      <c r="F9" s="3324"/>
      <c r="G9" s="3325">
        <f>G10+G30+G50+G52</f>
        <v>0</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v>
      </c>
      <c r="W9" s="3326"/>
      <c r="X9" s="3326">
        <f>X10+X30+X50+X52</f>
        <v>0</v>
      </c>
      <c r="Y9" s="3326"/>
      <c r="Z9" s="3326">
        <f>Z10+Z30+Z50+Z52</f>
        <v>0</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77"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78"/>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9"/>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v>
      </c>
      <c r="W50" s="3330">
        <f t="shared" si="17"/>
        <v>0</v>
      </c>
      <c r="X50" s="3330">
        <f t="shared" si="17"/>
        <v>0</v>
      </c>
      <c r="Y50" s="3330">
        <f t="shared" si="17"/>
        <v>0</v>
      </c>
      <c r="Z50" s="3330">
        <f t="shared" si="17"/>
        <v>0</v>
      </c>
      <c r="AA50" s="3402"/>
    </row>
    <row r="51" spans="1:27" s="3344" customFormat="1" ht="240">
      <c r="A51" s="3338">
        <v>82.1</v>
      </c>
      <c r="B51" s="3348" t="s">
        <v>1598</v>
      </c>
      <c r="C51" s="381" t="s">
        <v>1134</v>
      </c>
      <c r="D51" s="1899">
        <v>5000</v>
      </c>
      <c r="E51" s="3349">
        <f t="shared" ref="E51" si="18">D51/100000</f>
        <v>0.05</v>
      </c>
      <c r="F51" s="3340">
        <f>VLOOKUP($A$1,'[4]NDCP-5_NVHCP'!$B$6:$S$63,15,0)</f>
        <v>0</v>
      </c>
      <c r="G51" s="3341">
        <f t="shared" ref="G51" si="19">F51*E51</f>
        <v>0</v>
      </c>
      <c r="H51" s="3342"/>
      <c r="I51" s="3342"/>
      <c r="J51" s="3342"/>
      <c r="K51" s="3342"/>
      <c r="L51" s="3342"/>
      <c r="M51" s="3342"/>
      <c r="N51" s="3342"/>
      <c r="O51" s="3342"/>
      <c r="P51" s="3342"/>
      <c r="Q51" s="3342"/>
      <c r="R51" s="3342"/>
      <c r="S51" s="3342"/>
      <c r="T51" s="3342"/>
      <c r="U51" s="3342"/>
      <c r="V51" s="371">
        <f>G51</f>
        <v>0</v>
      </c>
      <c r="W51" s="3342"/>
      <c r="X51" s="3342"/>
      <c r="Y51" s="3342"/>
      <c r="Z51" s="3343">
        <f t="shared" ref="Z51" si="20">X51+V51+T51+R51+N51+L51+H51</f>
        <v>0</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v>
      </c>
      <c r="H59" s="3420"/>
      <c r="I59" s="3420"/>
      <c r="J59" s="3420"/>
      <c r="K59" s="3420"/>
      <c r="L59" s="3420"/>
      <c r="M59" s="3420"/>
      <c r="N59" s="3420"/>
      <c r="O59" s="3420"/>
      <c r="P59" s="3420"/>
      <c r="Q59" s="3420"/>
      <c r="R59" s="3420"/>
      <c r="S59" s="3420"/>
      <c r="T59" s="3420"/>
      <c r="U59" s="3420"/>
      <c r="V59" s="3420"/>
      <c r="W59" s="3420"/>
      <c r="X59" s="3420"/>
      <c r="Y59" s="3420"/>
      <c r="Z59" s="3422">
        <f>Z9</f>
        <v>0</v>
      </c>
      <c r="AA59" s="3420"/>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7375</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29.2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7375</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34.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7375</v>
      </c>
    </row>
    <row r="2" spans="1:27" ht="20.25" customHeight="1">
      <c r="A2" s="4884" t="s">
        <v>1688</v>
      </c>
      <c r="B2" s="4884"/>
      <c r="C2" s="4884"/>
      <c r="D2" s="4884"/>
      <c r="E2" s="4884"/>
      <c r="F2" s="4884"/>
      <c r="G2" s="4884"/>
      <c r="H2" s="4884"/>
      <c r="I2" s="4884"/>
      <c r="J2" s="4884"/>
      <c r="K2" s="4884"/>
      <c r="L2" s="4884"/>
      <c r="M2" s="4884"/>
      <c r="N2" s="4884"/>
      <c r="O2" s="4884"/>
      <c r="P2" s="4884"/>
      <c r="Q2" s="4884"/>
      <c r="R2" s="4884"/>
      <c r="S2" s="4884"/>
      <c r="T2" s="4884"/>
      <c r="U2" s="4884"/>
      <c r="V2" s="4884"/>
      <c r="W2" s="4884"/>
      <c r="X2" s="4884"/>
      <c r="Y2" s="4884"/>
      <c r="Z2" s="4884"/>
      <c r="AA2" s="4884"/>
    </row>
    <row r="3" spans="1:27" s="3452" customFormat="1" ht="18.75" customHeight="1">
      <c r="A3" s="4869"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3452" customFormat="1" ht="18" customHeight="1">
      <c r="A4" s="4869"/>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s="3452" customFormat="1" ht="34.5" customHeight="1">
      <c r="A5" s="4869"/>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s="1049" customFormat="1">
      <c r="A6" s="3453"/>
      <c r="B6" s="1041" t="s">
        <v>1689</v>
      </c>
      <c r="C6" s="3454"/>
      <c r="D6" s="1044"/>
      <c r="E6" s="1875"/>
      <c r="F6" s="1875"/>
      <c r="G6" s="1046">
        <f>G7+G10+G12+G16+G22+G27+G29+G30+G31+G38</f>
        <v>0</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0</v>
      </c>
      <c r="S6" s="1046"/>
      <c r="T6" s="1046">
        <f>T7+T10+T12+T16+T22+T27+T29+T30+T31+T38</f>
        <v>0</v>
      </c>
      <c r="U6" s="1046"/>
      <c r="V6" s="1046">
        <f>V7+V10+V12+V16+V22+V27+V29+V30+V31+V38</f>
        <v>0</v>
      </c>
      <c r="W6" s="1046"/>
      <c r="X6" s="1046">
        <f>X7+X10+X12+X16+X22+X27+X29+X30+X31+X38</f>
        <v>0</v>
      </c>
      <c r="Y6" s="1046"/>
      <c r="Z6" s="1046">
        <f>Z7+Z10+Z12+Z16+Z22+Z27+Z29+Z30+Z31+Z38</f>
        <v>0</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0</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0</v>
      </c>
      <c r="W22" s="3492"/>
      <c r="X22" s="3492">
        <f t="shared" si="6"/>
        <v>0</v>
      </c>
      <c r="Y22" s="3492"/>
      <c r="Z22" s="3492">
        <f t="shared" si="6"/>
        <v>0</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5" t="s">
        <v>4513</v>
      </c>
    </row>
    <row r="24" spans="1:27" s="153" customFormat="1" ht="80.25" customHeight="1">
      <c r="A24" s="3485">
        <v>91.2</v>
      </c>
      <c r="B24" s="1483" t="s">
        <v>1718</v>
      </c>
      <c r="C24" s="373" t="s">
        <v>1719</v>
      </c>
      <c r="D24" s="3503">
        <v>50000</v>
      </c>
      <c r="E24" s="1473">
        <f>D24/100000</f>
        <v>0.5</v>
      </c>
      <c r="F24" s="425">
        <f>VLOOKUP($A$1,'[4]NCD-1_NPCB&amp;VI'!$B$6:$Q$63,10,0)</f>
        <v>0</v>
      </c>
      <c r="G24" s="1473">
        <f>E24*F24*12</f>
        <v>0</v>
      </c>
      <c r="H24" s="606"/>
      <c r="I24" s="606"/>
      <c r="J24" s="606"/>
      <c r="K24" s="606"/>
      <c r="L24" s="606"/>
      <c r="M24" s="606"/>
      <c r="N24" s="606"/>
      <c r="O24" s="606"/>
      <c r="P24" s="606"/>
      <c r="Q24" s="606"/>
      <c r="R24" s="606"/>
      <c r="S24" s="606"/>
      <c r="T24" s="606"/>
      <c r="U24" s="606"/>
      <c r="V24" s="3504">
        <f t="shared" si="5"/>
        <v>0</v>
      </c>
      <c r="W24" s="606"/>
      <c r="X24" s="606"/>
      <c r="Y24" s="606"/>
      <c r="Z24" s="3504">
        <f t="shared" si="4"/>
        <v>0</v>
      </c>
      <c r="AA24" s="4885"/>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5"/>
    </row>
    <row r="26" spans="1:27" s="153" customFormat="1" ht="91.5" customHeight="1">
      <c r="A26" s="3485">
        <v>91.4</v>
      </c>
      <c r="B26" s="720" t="s">
        <v>1721</v>
      </c>
      <c r="C26" s="3506" t="s">
        <v>693</v>
      </c>
      <c r="D26" s="3500">
        <v>5000</v>
      </c>
      <c r="E26" s="3496">
        <f>D26/100000</f>
        <v>0.05</v>
      </c>
      <c r="F26" s="425">
        <f>VLOOKUP($A$1,'[4]NCD-1_NPCB&amp;VI'!$B$6:$Q$63,11,0)</f>
        <v>0</v>
      </c>
      <c r="G26" s="3496">
        <f>E26*F26</f>
        <v>0</v>
      </c>
      <c r="H26" s="606"/>
      <c r="I26" s="606"/>
      <c r="J26" s="606"/>
      <c r="K26" s="606"/>
      <c r="L26" s="606"/>
      <c r="M26" s="606"/>
      <c r="N26" s="606"/>
      <c r="O26" s="606"/>
      <c r="P26" s="606"/>
      <c r="Q26" s="606"/>
      <c r="R26" s="606"/>
      <c r="S26" s="606"/>
      <c r="T26" s="606"/>
      <c r="U26" s="606"/>
      <c r="V26" s="3504">
        <f t="shared" si="5"/>
        <v>0</v>
      </c>
      <c r="W26" s="606"/>
      <c r="X26" s="606"/>
      <c r="Y26" s="606"/>
      <c r="Z26" s="3504">
        <f t="shared" si="4"/>
        <v>0</v>
      </c>
      <c r="AA26" s="4885"/>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0</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7375</v>
      </c>
    </row>
    <row r="2" spans="1:27" ht="18.600000000000001" customHeight="1">
      <c r="A2" s="4886" t="s">
        <v>1752</v>
      </c>
      <c r="B2" s="4886"/>
      <c r="C2" s="4886"/>
      <c r="D2" s="4886"/>
      <c r="E2" s="4886"/>
      <c r="F2" s="4886"/>
      <c r="G2" s="4886"/>
      <c r="H2" s="4886"/>
      <c r="I2" s="4886"/>
      <c r="J2" s="4886"/>
      <c r="K2" s="4886"/>
      <c r="L2" s="4886"/>
      <c r="M2" s="4886"/>
      <c r="N2" s="4886"/>
      <c r="O2" s="4886"/>
      <c r="P2" s="4886"/>
      <c r="Q2" s="4886"/>
      <c r="R2" s="4886"/>
      <c r="S2" s="4886"/>
      <c r="T2" s="4886"/>
      <c r="U2" s="4886"/>
      <c r="V2" s="4886"/>
      <c r="W2" s="4886"/>
      <c r="X2" s="4886"/>
      <c r="Y2" s="4886"/>
      <c r="Z2" s="4886"/>
      <c r="AA2" s="4886"/>
    </row>
    <row r="3" spans="1:27" s="3543" customFormat="1" ht="18.75" customHeight="1">
      <c r="A3" s="4869"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65" t="s">
        <v>364</v>
      </c>
    </row>
    <row r="4" spans="1:27" s="3544" customFormat="1" ht="18" customHeight="1">
      <c r="A4" s="4869"/>
      <c r="B4" s="4869"/>
      <c r="C4" s="4874" t="s">
        <v>367</v>
      </c>
      <c r="D4" s="4874" t="s">
        <v>368</v>
      </c>
      <c r="E4" s="4874" t="s">
        <v>369</v>
      </c>
      <c r="F4" s="4869" t="s">
        <v>1085</v>
      </c>
      <c r="G4" s="4869"/>
      <c r="H4" s="4852"/>
      <c r="I4" s="4852"/>
      <c r="J4" s="2419" t="s">
        <v>343</v>
      </c>
      <c r="K4" s="2419" t="s">
        <v>245</v>
      </c>
      <c r="L4" s="4793" t="s">
        <v>253</v>
      </c>
      <c r="M4" s="4887" t="s">
        <v>249</v>
      </c>
      <c r="N4" s="4852"/>
      <c r="O4" s="4852"/>
      <c r="P4" s="2419" t="s">
        <v>359</v>
      </c>
      <c r="Q4" s="2419" t="s">
        <v>246</v>
      </c>
      <c r="R4" s="4793" t="s">
        <v>253</v>
      </c>
      <c r="S4" s="4887" t="s">
        <v>249</v>
      </c>
      <c r="T4" s="4852"/>
      <c r="U4" s="4852"/>
      <c r="V4" s="4852"/>
      <c r="W4" s="4852"/>
      <c r="X4" s="4852"/>
      <c r="Y4" s="4852"/>
      <c r="Z4" s="4852"/>
      <c r="AA4" s="4866"/>
    </row>
    <row r="5" spans="1:27" s="3544" customFormat="1" ht="34.5" customHeight="1">
      <c r="A5" s="4869"/>
      <c r="B5" s="4869"/>
      <c r="C5" s="4874"/>
      <c r="D5" s="4874"/>
      <c r="E5" s="4874"/>
      <c r="F5" s="3320" t="s">
        <v>371</v>
      </c>
      <c r="G5" s="3144" t="s">
        <v>372</v>
      </c>
      <c r="H5" s="923" t="s">
        <v>248</v>
      </c>
      <c r="I5" s="766" t="s">
        <v>249</v>
      </c>
      <c r="J5" s="923" t="s">
        <v>248</v>
      </c>
      <c r="K5" s="923" t="s">
        <v>248</v>
      </c>
      <c r="L5" s="4793"/>
      <c r="M5" s="4887"/>
      <c r="N5" s="923" t="s">
        <v>248</v>
      </c>
      <c r="O5" s="766" t="s">
        <v>249</v>
      </c>
      <c r="P5" s="923" t="s">
        <v>351</v>
      </c>
      <c r="Q5" s="923" t="s">
        <v>248</v>
      </c>
      <c r="R5" s="4793"/>
      <c r="S5" s="4887"/>
      <c r="T5" s="923" t="s">
        <v>248</v>
      </c>
      <c r="U5" s="766" t="s">
        <v>249</v>
      </c>
      <c r="V5" s="923" t="s">
        <v>248</v>
      </c>
      <c r="W5" s="766" t="s">
        <v>249</v>
      </c>
      <c r="X5" s="923" t="s">
        <v>248</v>
      </c>
      <c r="Y5" s="766" t="s">
        <v>249</v>
      </c>
      <c r="Z5" s="4852"/>
      <c r="AA5" s="4867"/>
    </row>
    <row r="6" spans="1:27" s="1049" customFormat="1">
      <c r="A6" s="3453"/>
      <c r="B6" s="1041" t="s">
        <v>1753</v>
      </c>
      <c r="C6" s="1042"/>
      <c r="D6" s="1043"/>
      <c r="E6" s="1044"/>
      <c r="F6" s="1045"/>
      <c r="G6" s="1046">
        <f>G7+G23</f>
        <v>0</v>
      </c>
      <c r="H6" s="1046">
        <f>H7+H23</f>
        <v>0</v>
      </c>
      <c r="I6" s="1047"/>
      <c r="J6" s="1047"/>
      <c r="K6" s="1047"/>
      <c r="L6" s="1046">
        <f>L7+L23</f>
        <v>0</v>
      </c>
      <c r="M6" s="1047"/>
      <c r="N6" s="1046">
        <f>N7+N23</f>
        <v>0</v>
      </c>
      <c r="O6" s="1047"/>
      <c r="P6" s="1046">
        <f t="shared" ref="P6:Q6" si="0">P7+P23</f>
        <v>0</v>
      </c>
      <c r="Q6" s="1046">
        <f t="shared" si="0"/>
        <v>0</v>
      </c>
      <c r="R6" s="1046">
        <f>R7+R23</f>
        <v>0</v>
      </c>
      <c r="S6" s="1047"/>
      <c r="T6" s="1046">
        <f>T7+T23</f>
        <v>0</v>
      </c>
      <c r="U6" s="1047"/>
      <c r="V6" s="1046">
        <f>V7+V23</f>
        <v>0</v>
      </c>
      <c r="W6" s="1047"/>
      <c r="X6" s="1046">
        <f>X7+X23</f>
        <v>0</v>
      </c>
      <c r="Y6" s="1047"/>
      <c r="Z6" s="1046">
        <f>Z7+Z23</f>
        <v>0</v>
      </c>
      <c r="AA6" s="1048"/>
    </row>
    <row r="7" spans="1:27" ht="15.75" customHeight="1">
      <c r="A7" s="1050">
        <v>97</v>
      </c>
      <c r="B7" s="1051" t="s">
        <v>349</v>
      </c>
      <c r="C7" s="1052"/>
      <c r="D7" s="1053"/>
      <c r="E7" s="1054"/>
      <c r="F7" s="1055"/>
      <c r="G7" s="1056">
        <f>SUM(G8:G22)</f>
        <v>0</v>
      </c>
      <c r="H7" s="1056">
        <f>SUM(H8:H22)</f>
        <v>0</v>
      </c>
      <c r="I7" s="1057"/>
      <c r="J7" s="1057"/>
      <c r="K7" s="1057"/>
      <c r="L7" s="1056">
        <f>SUM(L8:L22)</f>
        <v>0</v>
      </c>
      <c r="M7" s="1057"/>
      <c r="N7" s="1056">
        <f>SUM(N8:N22)</f>
        <v>0</v>
      </c>
      <c r="O7" s="1056">
        <f t="shared" ref="O7:Q7" si="1">SUM(O8:O22)</f>
        <v>0</v>
      </c>
      <c r="P7" s="1056">
        <f t="shared" si="1"/>
        <v>0</v>
      </c>
      <c r="Q7" s="1056">
        <f t="shared" si="1"/>
        <v>0</v>
      </c>
      <c r="R7" s="1056">
        <f>P7+Q7</f>
        <v>0</v>
      </c>
      <c r="S7" s="1057"/>
      <c r="T7" s="1056">
        <f>SUM(T8:T22)</f>
        <v>0</v>
      </c>
      <c r="U7" s="1057"/>
      <c r="V7" s="1056">
        <f>SUM(V8:V22)</f>
        <v>0</v>
      </c>
      <c r="W7" s="1057"/>
      <c r="X7" s="1056">
        <f>SUM(X8:X22)</f>
        <v>0</v>
      </c>
      <c r="Y7" s="1057"/>
      <c r="Z7" s="1056">
        <f>SUM(Z8:Z22)</f>
        <v>0</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0</v>
      </c>
      <c r="G11" s="876">
        <f>E11*F11</f>
        <v>0</v>
      </c>
      <c r="H11" s="1068"/>
      <c r="I11" s="1068"/>
      <c r="J11" s="1068"/>
      <c r="K11" s="1068"/>
      <c r="L11" s="1068"/>
      <c r="M11" s="1068"/>
      <c r="N11" s="1068"/>
      <c r="O11" s="1068"/>
      <c r="P11" s="1068"/>
      <c r="Q11" s="1068"/>
      <c r="R11" s="1068"/>
      <c r="S11" s="1068"/>
      <c r="T11" s="1068"/>
      <c r="U11" s="1068"/>
      <c r="V11" s="1076">
        <f>G11</f>
        <v>0</v>
      </c>
      <c r="W11" s="1068"/>
      <c r="X11" s="1068"/>
      <c r="Y11" s="1068"/>
      <c r="Z11" s="1188">
        <f t="shared" ref="Z11:Z16" si="3">X11+V11+T11+R11+N11+L11+H11</f>
        <v>0</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0</v>
      </c>
      <c r="G13" s="876">
        <f>E13*F13</f>
        <v>0</v>
      </c>
      <c r="H13" s="1079"/>
      <c r="I13" s="1079"/>
      <c r="J13" s="1079"/>
      <c r="K13" s="1079"/>
      <c r="L13" s="1079"/>
      <c r="M13" s="1079"/>
      <c r="N13" s="1079"/>
      <c r="O13" s="1079"/>
      <c r="P13" s="1079"/>
      <c r="Q13" s="1079"/>
      <c r="R13" s="1079"/>
      <c r="S13" s="1079"/>
      <c r="T13" s="1079"/>
      <c r="U13" s="1079"/>
      <c r="V13" s="1082">
        <f>G13</f>
        <v>0</v>
      </c>
      <c r="W13" s="1079"/>
      <c r="X13" s="1079"/>
      <c r="Y13" s="1079"/>
      <c r="Z13" s="1188">
        <f t="shared" si="3"/>
        <v>0</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0</v>
      </c>
      <c r="E18" s="2913">
        <f t="shared" si="4"/>
        <v>0</v>
      </c>
      <c r="F18" s="3554">
        <v>1</v>
      </c>
      <c r="G18" s="3555">
        <f>E18*F18</f>
        <v>0</v>
      </c>
      <c r="H18" s="3556"/>
      <c r="I18" s="3556"/>
      <c r="J18" s="3556"/>
      <c r="K18" s="3556"/>
      <c r="L18" s="3556"/>
      <c r="M18" s="3556"/>
      <c r="N18" s="3556"/>
      <c r="O18" s="3556"/>
      <c r="P18" s="3556"/>
      <c r="Q18" s="3557">
        <f>G18</f>
        <v>0</v>
      </c>
      <c r="R18" s="3558">
        <f>P18+Q18</f>
        <v>0</v>
      </c>
      <c r="S18" s="3556"/>
      <c r="T18" s="3556"/>
      <c r="U18" s="3556"/>
      <c r="V18" s="3556"/>
      <c r="W18" s="3556"/>
      <c r="X18" s="3556"/>
      <c r="Y18" s="3556"/>
      <c r="Z18" s="3559">
        <f>X18+V18+T18+R18+N18+L18+H18</f>
        <v>0</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v>
      </c>
      <c r="W23" s="1113"/>
      <c r="X23" s="1113">
        <f t="shared" si="5"/>
        <v>0</v>
      </c>
      <c r="Y23" s="1113"/>
      <c r="Z23" s="1113">
        <f>SUM(Z24:Z31)</f>
        <v>0</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0</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7375</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7375</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4.5"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5.75" customHeight="1">
      <c r="A6" s="363"/>
      <c r="B6" s="363" t="s">
        <v>1791</v>
      </c>
      <c r="C6" s="364"/>
      <c r="D6" s="364"/>
      <c r="E6" s="364"/>
      <c r="F6" s="364"/>
      <c r="G6" s="579">
        <f>G7+G18+G26+G31+G36</f>
        <v>0</v>
      </c>
      <c r="H6" s="365">
        <f>H7+H18+H26+H31+H36</f>
        <v>0</v>
      </c>
      <c r="I6" s="365"/>
      <c r="J6" s="365"/>
      <c r="K6" s="365"/>
      <c r="L6" s="365">
        <f>L7+L18+L26+L31+L36</f>
        <v>0</v>
      </c>
      <c r="M6" s="365"/>
      <c r="N6" s="365">
        <f>N7+N18+N26+N31+N36</f>
        <v>0</v>
      </c>
      <c r="O6" s="365"/>
      <c r="P6" s="365"/>
      <c r="Q6" s="365"/>
      <c r="R6" s="365">
        <f>R7+R18+R26+R31+R36</f>
        <v>0</v>
      </c>
      <c r="S6" s="365"/>
      <c r="T6" s="365">
        <f>T7+T18+T26+T31+T36</f>
        <v>0</v>
      </c>
      <c r="U6" s="365"/>
      <c r="V6" s="365">
        <f>V7+V18+V26+V31+V36</f>
        <v>0</v>
      </c>
      <c r="W6" s="365"/>
      <c r="X6" s="365">
        <f>X7+X18+X26+X31+X36</f>
        <v>0</v>
      </c>
      <c r="Y6" s="365"/>
      <c r="Z6" s="365">
        <f>Z7+Z18+Z26+Z31+Z36</f>
        <v>0</v>
      </c>
      <c r="AA6" s="580"/>
    </row>
    <row r="7" spans="1:27" ht="34.5" customHeight="1">
      <c r="A7" s="366">
        <v>99</v>
      </c>
      <c r="B7" s="581" t="s">
        <v>1792</v>
      </c>
      <c r="C7" s="367"/>
      <c r="D7" s="367"/>
      <c r="E7" s="367"/>
      <c r="F7" s="367"/>
      <c r="G7" s="582">
        <f>SUM(G8:G17)</f>
        <v>0</v>
      </c>
      <c r="H7" s="582">
        <f t="shared" ref="H7:Z7" si="0">SUM(H8:H16)</f>
        <v>0</v>
      </c>
      <c r="I7" s="582"/>
      <c r="J7" s="582"/>
      <c r="K7" s="582"/>
      <c r="L7" s="582">
        <f t="shared" si="0"/>
        <v>0</v>
      </c>
      <c r="M7" s="582"/>
      <c r="N7" s="582">
        <f t="shared" si="0"/>
        <v>0</v>
      </c>
      <c r="O7" s="582"/>
      <c r="P7" s="582"/>
      <c r="Q7" s="582"/>
      <c r="R7" s="582">
        <f t="shared" si="0"/>
        <v>0</v>
      </c>
      <c r="S7" s="582"/>
      <c r="T7" s="582">
        <f t="shared" si="0"/>
        <v>0</v>
      </c>
      <c r="U7" s="582"/>
      <c r="V7" s="582">
        <f t="shared" si="0"/>
        <v>0</v>
      </c>
      <c r="W7" s="582"/>
      <c r="X7" s="582">
        <f t="shared" si="0"/>
        <v>0</v>
      </c>
      <c r="Y7" s="582"/>
      <c r="Z7" s="582">
        <f t="shared" si="0"/>
        <v>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0</v>
      </c>
      <c r="G10" s="2540">
        <f>F10*E10</f>
        <v>0</v>
      </c>
      <c r="H10" s="3573"/>
      <c r="I10" s="3573"/>
      <c r="J10" s="3573"/>
      <c r="K10" s="3573"/>
      <c r="L10" s="3573"/>
      <c r="M10" s="3573"/>
      <c r="N10" s="811">
        <f>G10</f>
        <v>0</v>
      </c>
      <c r="O10" s="3573"/>
      <c r="P10" s="3573"/>
      <c r="Q10" s="3573"/>
      <c r="R10" s="3573"/>
      <c r="S10" s="3573"/>
      <c r="T10" s="3573"/>
      <c r="U10" s="3573"/>
      <c r="V10" s="3573"/>
      <c r="W10" s="3573"/>
      <c r="X10" s="3573"/>
      <c r="Y10" s="3573"/>
      <c r="Z10" s="1182">
        <f>X10+V10+T10+R10+N10+L10+H10</f>
        <v>0</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0</v>
      </c>
      <c r="G13" s="2533">
        <f>E13*F13</f>
        <v>0</v>
      </c>
      <c r="H13" s="3256"/>
      <c r="I13" s="3256"/>
      <c r="J13" s="3256"/>
      <c r="K13" s="3256"/>
      <c r="L13" s="3256"/>
      <c r="M13" s="3256"/>
      <c r="N13" s="1638">
        <f>G13</f>
        <v>0</v>
      </c>
      <c r="O13" s="3256"/>
      <c r="P13" s="3256"/>
      <c r="Q13" s="3256"/>
      <c r="R13" s="3256"/>
      <c r="S13" s="3256"/>
      <c r="T13" s="3256"/>
      <c r="U13" s="3256"/>
      <c r="V13" s="3256"/>
      <c r="W13" s="3256"/>
      <c r="X13" s="3256"/>
      <c r="Y13" s="3256"/>
      <c r="Z13" s="3260">
        <f>X13+V13+T13+R13+N13+L13+H13</f>
        <v>0</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v>
      </c>
      <c r="W18" s="582"/>
      <c r="X18" s="582">
        <f t="shared" si="1"/>
        <v>0</v>
      </c>
      <c r="Y18" s="582"/>
      <c r="Z18" s="582">
        <f t="shared" si="1"/>
        <v>0</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0</v>
      </c>
      <c r="G23" s="2540">
        <f t="shared" si="2"/>
        <v>0</v>
      </c>
      <c r="H23" s="3582"/>
      <c r="I23" s="3582"/>
      <c r="J23" s="3582"/>
      <c r="K23" s="3582"/>
      <c r="L23" s="3582"/>
      <c r="M23" s="3582"/>
      <c r="N23" s="3582"/>
      <c r="O23" s="3582"/>
      <c r="P23" s="3582"/>
      <c r="Q23" s="3582"/>
      <c r="R23" s="3582"/>
      <c r="S23" s="3582"/>
      <c r="T23" s="3582"/>
      <c r="U23" s="3582"/>
      <c r="V23" s="817">
        <f t="shared" si="3"/>
        <v>0</v>
      </c>
      <c r="W23" s="3582"/>
      <c r="X23" s="3582"/>
      <c r="Y23" s="3582"/>
      <c r="Z23" s="1182">
        <f t="shared" si="4"/>
        <v>0</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74" t="s">
        <v>1833</v>
      </c>
      <c r="B37" s="4874"/>
      <c r="C37" s="3597"/>
      <c r="D37" s="3597"/>
      <c r="E37" s="3597"/>
      <c r="F37" s="3597"/>
      <c r="G37" s="3598">
        <f>G6</f>
        <v>0</v>
      </c>
      <c r="H37" s="3598">
        <f t="shared" ref="H37:Z37" si="8">H6</f>
        <v>0</v>
      </c>
      <c r="I37" s="3598">
        <f t="shared" si="8"/>
        <v>0</v>
      </c>
      <c r="J37" s="3598">
        <f t="shared" si="8"/>
        <v>0</v>
      </c>
      <c r="K37" s="3598">
        <f t="shared" si="8"/>
        <v>0</v>
      </c>
      <c r="L37" s="3598">
        <f t="shared" si="8"/>
        <v>0</v>
      </c>
      <c r="M37" s="3598">
        <f t="shared" si="8"/>
        <v>0</v>
      </c>
      <c r="N37" s="3598">
        <f t="shared" si="8"/>
        <v>0</v>
      </c>
      <c r="O37" s="3598">
        <f t="shared" si="8"/>
        <v>0</v>
      </c>
      <c r="P37" s="3598">
        <f t="shared" si="8"/>
        <v>0</v>
      </c>
      <c r="Q37" s="3598">
        <f t="shared" si="8"/>
        <v>0</v>
      </c>
      <c r="R37" s="3598">
        <f t="shared" si="8"/>
        <v>0</v>
      </c>
      <c r="S37" s="3598">
        <f t="shared" si="8"/>
        <v>0</v>
      </c>
      <c r="T37" s="3598">
        <f t="shared" si="8"/>
        <v>0</v>
      </c>
      <c r="U37" s="3598">
        <f t="shared" si="8"/>
        <v>0</v>
      </c>
      <c r="V37" s="3598">
        <f t="shared" si="8"/>
        <v>0</v>
      </c>
      <c r="W37" s="3598">
        <f t="shared" si="8"/>
        <v>0</v>
      </c>
      <c r="X37" s="3598">
        <f t="shared" si="8"/>
        <v>0</v>
      </c>
      <c r="Y37" s="3598">
        <f t="shared" si="8"/>
        <v>0</v>
      </c>
      <c r="Z37" s="3598">
        <f t="shared" si="8"/>
        <v>0</v>
      </c>
      <c r="AA37" s="3599"/>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7375</v>
      </c>
    </row>
    <row r="2" spans="1:27" ht="18.600000000000001" customHeight="1">
      <c r="A2" s="4890" t="s">
        <v>6767</v>
      </c>
      <c r="B2" s="4890"/>
      <c r="C2" s="4890"/>
      <c r="D2" s="4890"/>
      <c r="E2" s="4890"/>
      <c r="F2" s="4890"/>
      <c r="G2" s="4890"/>
      <c r="H2" s="4890"/>
      <c r="I2" s="4890"/>
      <c r="J2" s="4890"/>
      <c r="K2" s="4890"/>
      <c r="L2" s="4890"/>
      <c r="M2" s="4890"/>
      <c r="N2" s="4890"/>
      <c r="O2" s="4890"/>
      <c r="P2" s="4890"/>
      <c r="Q2" s="4890"/>
      <c r="R2" s="4890"/>
      <c r="S2" s="4890"/>
      <c r="T2" s="4890"/>
      <c r="U2" s="4890"/>
      <c r="V2" s="4890"/>
      <c r="W2" s="4890"/>
      <c r="X2" s="4890"/>
      <c r="Y2" s="4890"/>
      <c r="Z2" s="4890"/>
      <c r="AA2" s="4890"/>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8.7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6"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1">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2"/>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7375</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9"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c r="A6" s="1000"/>
      <c r="B6" s="1000" t="s">
        <v>1874</v>
      </c>
      <c r="C6" s="1000"/>
      <c r="D6" s="1000"/>
      <c r="E6" s="1000"/>
      <c r="F6" s="1000"/>
      <c r="G6" s="1001">
        <f>+G7+G15+G25+G43+G84</f>
        <v>0</v>
      </c>
      <c r="H6" s="1002">
        <f>+H7+H15+H25+H43+H84</f>
        <v>0</v>
      </c>
      <c r="I6" s="1002"/>
      <c r="J6" s="1002"/>
      <c r="K6" s="1002"/>
      <c r="L6" s="1002">
        <f>+L7+L15+L25+L43+L84</f>
        <v>0</v>
      </c>
      <c r="M6" s="1002"/>
      <c r="N6" s="1002">
        <f>+N7+N15+N25+N43+N84</f>
        <v>0</v>
      </c>
      <c r="O6" s="1002"/>
      <c r="P6" s="1002"/>
      <c r="Q6" s="1002"/>
      <c r="R6" s="1002">
        <f>+R7+R15+R25+R43+R84</f>
        <v>0</v>
      </c>
      <c r="S6" s="1002"/>
      <c r="T6" s="1002">
        <f>+T7+T15+T25+T43+T84</f>
        <v>0</v>
      </c>
      <c r="U6" s="1002"/>
      <c r="V6" s="1002">
        <f>+V7+V15+V25+V43+V84</f>
        <v>0</v>
      </c>
      <c r="W6" s="1002"/>
      <c r="X6" s="1002">
        <f>+X7+X15+X25+X43+X84</f>
        <v>0</v>
      </c>
      <c r="Y6" s="1002"/>
      <c r="Z6" s="1002">
        <f>+Z7+Z15+Z25+Z43+Z84</f>
        <v>0</v>
      </c>
      <c r="AA6" s="1003"/>
    </row>
    <row r="7" spans="1:27" s="169" customFormat="1">
      <c r="A7" s="1004">
        <v>107</v>
      </c>
      <c r="B7" s="1005" t="s">
        <v>124</v>
      </c>
      <c r="C7" s="1005"/>
      <c r="D7" s="1005"/>
      <c r="E7" s="1005"/>
      <c r="F7" s="1004"/>
      <c r="G7" s="1006">
        <f>SUM(G8:G14)</f>
        <v>0</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v>
      </c>
      <c r="W7" s="1006"/>
      <c r="X7" s="1006">
        <f>SUM(X8:X14)</f>
        <v>0</v>
      </c>
      <c r="Y7" s="1006"/>
      <c r="Z7" s="3674">
        <f>SUM(Z8:Z14)</f>
        <v>0</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0</v>
      </c>
      <c r="G13" s="3677">
        <f>E13*F13*12</f>
        <v>0</v>
      </c>
      <c r="H13" s="760"/>
      <c r="I13" s="760"/>
      <c r="J13" s="760"/>
      <c r="K13" s="760"/>
      <c r="L13" s="760"/>
      <c r="M13" s="760"/>
      <c r="N13" s="760"/>
      <c r="O13" s="760"/>
      <c r="P13" s="760"/>
      <c r="Q13" s="760"/>
      <c r="R13" s="760"/>
      <c r="S13" s="760"/>
      <c r="T13" s="760"/>
      <c r="U13" s="760"/>
      <c r="V13" s="1015">
        <f>G13</f>
        <v>0</v>
      </c>
      <c r="W13" s="760"/>
      <c r="X13" s="760"/>
      <c r="Y13" s="760"/>
      <c r="Z13" s="3678">
        <f>H13+L13+N13+R13+T13+V13+X13</f>
        <v>0</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0</v>
      </c>
      <c r="H25" s="1016">
        <f>SUM(H26:H42)</f>
        <v>0</v>
      </c>
      <c r="I25" s="1016"/>
      <c r="J25" s="1016"/>
      <c r="K25" s="1016"/>
      <c r="L25" s="1016">
        <f>SUM(L26:L42)</f>
        <v>0</v>
      </c>
      <c r="M25" s="1016"/>
      <c r="N25" s="1016">
        <f>SUM(N26:N42)</f>
        <v>0</v>
      </c>
      <c r="O25" s="1016"/>
      <c r="P25" s="1016"/>
      <c r="Q25" s="1016"/>
      <c r="R25" s="1016">
        <f>SUM(R26:R42)</f>
        <v>0</v>
      </c>
      <c r="S25" s="1016"/>
      <c r="T25" s="1016">
        <f>SUM(T26:T42)</f>
        <v>0</v>
      </c>
      <c r="U25" s="1016"/>
      <c r="V25" s="1016">
        <f>SUM(V26:V42)</f>
        <v>0</v>
      </c>
      <c r="W25" s="1016"/>
      <c r="X25" s="1016">
        <f>SUM(X26:X42)</f>
        <v>0</v>
      </c>
      <c r="Y25" s="1016"/>
      <c r="Z25" s="3679">
        <f>SUM(Z26:Z42)</f>
        <v>0</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0</v>
      </c>
      <c r="G35" s="3691">
        <f>E35*F35</f>
        <v>0</v>
      </c>
      <c r="H35" s="3688"/>
      <c r="I35" s="3688"/>
      <c r="J35" s="3688"/>
      <c r="K35" s="3688"/>
      <c r="L35" s="3688"/>
      <c r="M35" s="3688"/>
      <c r="N35" s="3688"/>
      <c r="O35" s="3688"/>
      <c r="P35" s="3688"/>
      <c r="Q35" s="3688"/>
      <c r="R35" s="3688"/>
      <c r="S35" s="3688"/>
      <c r="T35" s="3689">
        <f>G35</f>
        <v>0</v>
      </c>
      <c r="U35" s="3688"/>
      <c r="V35" s="3688"/>
      <c r="W35" s="3688"/>
      <c r="X35" s="3688"/>
      <c r="Y35" s="3688"/>
      <c r="Z35" s="3692">
        <f>H35+L35+N35+R35+T35+V35+X35</f>
        <v>0</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0</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7375</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8.25"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ht="24.75" customHeight="1">
      <c r="A6" s="363"/>
      <c r="B6" s="363" t="s">
        <v>1978</v>
      </c>
      <c r="C6" s="364"/>
      <c r="D6" s="364"/>
      <c r="E6" s="364"/>
      <c r="F6" s="364"/>
      <c r="G6" s="365">
        <f>G14+G7</f>
        <v>0</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364"/>
    </row>
    <row r="7" spans="1:27" s="93" customFormat="1" ht="87" customHeight="1">
      <c r="A7" s="366">
        <v>112</v>
      </c>
      <c r="B7" s="3227" t="s">
        <v>129</v>
      </c>
      <c r="C7" s="367"/>
      <c r="D7" s="367"/>
      <c r="E7" s="367"/>
      <c r="F7" s="366"/>
      <c r="G7" s="582">
        <f>SUM(G8:G13)</f>
        <v>0</v>
      </c>
      <c r="H7" s="582">
        <f>SUM(H8:H13)</f>
        <v>0</v>
      </c>
      <c r="I7" s="582"/>
      <c r="J7" s="582"/>
      <c r="K7" s="582"/>
      <c r="L7" s="582">
        <f>SUM(L8:L13)</f>
        <v>0</v>
      </c>
      <c r="M7" s="582"/>
      <c r="N7" s="582">
        <f>SUM(N8:N13)</f>
        <v>0</v>
      </c>
      <c r="O7" s="582"/>
      <c r="P7" s="582"/>
      <c r="Q7" s="582"/>
      <c r="R7" s="582">
        <f>SUM(R8:R13)</f>
        <v>0</v>
      </c>
      <c r="S7" s="582"/>
      <c r="T7" s="582">
        <f>SUM(T8:T13)</f>
        <v>0</v>
      </c>
      <c r="U7" s="582"/>
      <c r="V7" s="582">
        <f>SUM(V8:V13)</f>
        <v>0</v>
      </c>
      <c r="W7" s="582"/>
      <c r="X7" s="582">
        <f>SUM(X8:X13)</f>
        <v>0</v>
      </c>
      <c r="Y7" s="582"/>
      <c r="Z7" s="1144">
        <f>SUM(Z8:Z13)</f>
        <v>0</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0</v>
      </c>
      <c r="G10" s="3126">
        <f>E10*F10*0.7</f>
        <v>0</v>
      </c>
      <c r="H10" s="625"/>
      <c r="I10" s="625"/>
      <c r="J10" s="625"/>
      <c r="K10" s="625"/>
      <c r="L10" s="625"/>
      <c r="M10" s="625"/>
      <c r="N10" s="625"/>
      <c r="O10" s="625"/>
      <c r="P10" s="625"/>
      <c r="Q10" s="625"/>
      <c r="R10" s="625"/>
      <c r="S10" s="625"/>
      <c r="T10" s="625"/>
      <c r="U10" s="625"/>
      <c r="V10" s="635">
        <f>G10</f>
        <v>0</v>
      </c>
      <c r="W10" s="625"/>
      <c r="X10" s="625"/>
      <c r="Y10" s="625"/>
      <c r="Z10" s="1149">
        <f>X10+V10+T10+R10+N10+L10+H10</f>
        <v>0</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0</v>
      </c>
      <c r="H17" s="3820"/>
      <c r="I17" s="3820"/>
      <c r="J17" s="3820"/>
      <c r="K17" s="3820"/>
      <c r="L17" s="3820"/>
      <c r="M17" s="3820"/>
      <c r="N17" s="3820"/>
      <c r="O17" s="3820"/>
      <c r="P17" s="3820"/>
      <c r="Q17" s="3820"/>
      <c r="R17" s="3820"/>
      <c r="S17" s="3820"/>
      <c r="T17" s="3820"/>
      <c r="U17" s="3820"/>
      <c r="V17" s="3820"/>
      <c r="W17" s="3820"/>
      <c r="X17" s="3820"/>
      <c r="Y17" s="3820"/>
      <c r="Z17" s="3821">
        <f>Z14+Z7</f>
        <v>0</v>
      </c>
      <c r="AA17" s="3822"/>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7375</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30">
      <c r="A5" s="4852"/>
      <c r="B5" s="4851"/>
      <c r="C5" s="4856"/>
      <c r="D5" s="4856"/>
      <c r="E5" s="4856"/>
      <c r="F5" s="3238"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7375</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70"/>
      <c r="B4" s="4869"/>
      <c r="C4" s="4874" t="s">
        <v>367</v>
      </c>
      <c r="D4" s="4874" t="s">
        <v>368</v>
      </c>
      <c r="E4" s="4874" t="s">
        <v>369</v>
      </c>
      <c r="F4" s="4869" t="s">
        <v>1085</v>
      </c>
      <c r="G4" s="4869"/>
      <c r="H4" s="4852"/>
      <c r="I4" s="4852"/>
      <c r="J4" s="3798" t="s">
        <v>343</v>
      </c>
      <c r="K4" s="3798" t="s">
        <v>245</v>
      </c>
      <c r="L4" s="4793" t="s">
        <v>253</v>
      </c>
      <c r="M4" s="4887" t="s">
        <v>249</v>
      </c>
      <c r="N4" s="4852"/>
      <c r="O4" s="4852"/>
      <c r="P4" s="3798" t="s">
        <v>359</v>
      </c>
      <c r="Q4" s="3798" t="s">
        <v>246</v>
      </c>
      <c r="R4" s="4793" t="s">
        <v>253</v>
      </c>
      <c r="S4" s="4887" t="s">
        <v>249</v>
      </c>
      <c r="T4" s="4852"/>
      <c r="U4" s="4852"/>
      <c r="V4" s="4852"/>
      <c r="W4" s="4852"/>
      <c r="X4" s="4852"/>
      <c r="Y4" s="4852"/>
      <c r="Z4" s="4852"/>
      <c r="AA4" s="4852"/>
    </row>
    <row r="5" spans="1:27" ht="39.75" customHeight="1">
      <c r="A5" s="4870"/>
      <c r="B5" s="4869"/>
      <c r="C5" s="4874"/>
      <c r="D5" s="4874"/>
      <c r="E5" s="4874"/>
      <c r="F5" s="3320" t="s">
        <v>371</v>
      </c>
      <c r="G5" s="3805" t="s">
        <v>372</v>
      </c>
      <c r="H5" s="923" t="s">
        <v>248</v>
      </c>
      <c r="I5" s="3806" t="s">
        <v>249</v>
      </c>
      <c r="J5" s="923" t="s">
        <v>248</v>
      </c>
      <c r="K5" s="923" t="s">
        <v>248</v>
      </c>
      <c r="L5" s="4793"/>
      <c r="M5" s="4887"/>
      <c r="N5" s="923" t="s">
        <v>248</v>
      </c>
      <c r="O5" s="3806" t="s">
        <v>249</v>
      </c>
      <c r="P5" s="923" t="s">
        <v>351</v>
      </c>
      <c r="Q5" s="923" t="s">
        <v>248</v>
      </c>
      <c r="R5" s="4793"/>
      <c r="S5" s="4887"/>
      <c r="T5" s="923" t="s">
        <v>248</v>
      </c>
      <c r="U5" s="3806" t="s">
        <v>249</v>
      </c>
      <c r="V5" s="923" t="s">
        <v>248</v>
      </c>
      <c r="W5" s="3806" t="s">
        <v>249</v>
      </c>
      <c r="X5" s="923" t="s">
        <v>248</v>
      </c>
      <c r="Y5" s="3806" t="s">
        <v>249</v>
      </c>
      <c r="Z5" s="4852"/>
      <c r="AA5" s="4852"/>
    </row>
    <row r="6" spans="1:27">
      <c r="A6" s="363"/>
      <c r="B6" s="363" t="s">
        <v>2036</v>
      </c>
      <c r="C6" s="364"/>
      <c r="D6" s="364"/>
      <c r="E6" s="364"/>
      <c r="F6" s="364"/>
      <c r="G6" s="365">
        <f t="shared" ref="G6:Z6" si="0">G21+G20+G15+G7</f>
        <v>0</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47.25" customHeight="1">
      <c r="A7" s="366">
        <v>115</v>
      </c>
      <c r="B7" s="3227" t="s">
        <v>136</v>
      </c>
      <c r="C7" s="367"/>
      <c r="D7" s="3765"/>
      <c r="E7" s="3444"/>
      <c r="F7" s="3445"/>
      <c r="G7" s="3590">
        <f>SUM(G8:G14)</f>
        <v>0</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0</v>
      </c>
      <c r="W7" s="3590">
        <f t="shared" si="1"/>
        <v>0</v>
      </c>
      <c r="X7" s="3590">
        <f t="shared" si="1"/>
        <v>0</v>
      </c>
      <c r="Y7" s="3590">
        <f t="shared" si="1"/>
        <v>0</v>
      </c>
      <c r="Z7" s="3590">
        <f t="shared" si="1"/>
        <v>0</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0</v>
      </c>
      <c r="E11" s="817">
        <f>D11/100000</f>
        <v>0</v>
      </c>
      <c r="F11" s="818">
        <v>1</v>
      </c>
      <c r="G11" s="2540">
        <f>F11*E11</f>
        <v>0</v>
      </c>
      <c r="H11" s="689"/>
      <c r="I11" s="689"/>
      <c r="J11" s="689"/>
      <c r="K11" s="689"/>
      <c r="L11" s="689"/>
      <c r="M11" s="689"/>
      <c r="N11" s="689"/>
      <c r="O11" s="689"/>
      <c r="P11" s="689"/>
      <c r="Q11" s="689"/>
      <c r="R11" s="689"/>
      <c r="S11" s="689"/>
      <c r="T11" s="689"/>
      <c r="U11" s="689"/>
      <c r="V11" s="3517">
        <f>G11</f>
        <v>0</v>
      </c>
      <c r="W11" s="689"/>
      <c r="X11" s="689"/>
      <c r="Y11" s="689"/>
      <c r="Z11" s="1182">
        <f>X11+V11+T11+R11+N11+L11+H11</f>
        <v>0</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0</v>
      </c>
      <c r="H22" s="3828"/>
      <c r="I22" s="3828"/>
      <c r="J22" s="3828"/>
      <c r="K22" s="3828"/>
      <c r="L22" s="3828"/>
      <c r="M22" s="3828"/>
      <c r="N22" s="3828"/>
      <c r="O22" s="3828"/>
      <c r="P22" s="3828"/>
      <c r="Q22" s="3828"/>
      <c r="R22" s="3828"/>
      <c r="S22" s="3828"/>
      <c r="T22" s="3828"/>
      <c r="U22" s="3828"/>
      <c r="V22" s="3828"/>
      <c r="W22" s="3828"/>
      <c r="X22" s="3828"/>
      <c r="Y22" s="3828"/>
      <c r="Z22" s="3829">
        <f>Z7+Z15+Z20+Z21</f>
        <v>0</v>
      </c>
      <c r="AA22" s="3828"/>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7375</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ht="33.75"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7375</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2418" customFormat="1" ht="22.9"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s="2418" customFormat="1" ht="37.9"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7375</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69" t="s">
        <v>3</v>
      </c>
      <c r="B6" s="4869" t="s">
        <v>4</v>
      </c>
      <c r="C6" s="4869" t="s">
        <v>366</v>
      </c>
      <c r="D6" s="4869"/>
      <c r="E6" s="4869"/>
      <c r="F6" s="4869"/>
      <c r="G6" s="4869"/>
      <c r="H6" s="4870" t="s">
        <v>242</v>
      </c>
      <c r="I6" s="4870"/>
      <c r="J6" s="4870" t="s">
        <v>344</v>
      </c>
      <c r="K6" s="4870"/>
      <c r="L6" s="4870"/>
      <c r="M6" s="4870"/>
      <c r="N6" s="4870" t="s">
        <v>243</v>
      </c>
      <c r="O6" s="4870"/>
      <c r="P6" s="4870" t="s">
        <v>345</v>
      </c>
      <c r="Q6" s="4871"/>
      <c r="R6" s="4871"/>
      <c r="S6" s="4871"/>
      <c r="T6" s="4870" t="s">
        <v>4303</v>
      </c>
      <c r="U6" s="4870"/>
      <c r="V6" s="4870" t="s">
        <v>244</v>
      </c>
      <c r="W6" s="4870"/>
      <c r="X6" s="4870" t="s">
        <v>269</v>
      </c>
      <c r="Y6" s="4870"/>
      <c r="Z6" s="4880" t="s">
        <v>281</v>
      </c>
      <c r="AA6" s="4880"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69"/>
      <c r="B7" s="4869"/>
      <c r="C7" s="4874" t="s">
        <v>367</v>
      </c>
      <c r="D7" s="4874" t="s">
        <v>368</v>
      </c>
      <c r="E7" s="4874" t="s">
        <v>369</v>
      </c>
      <c r="F7" s="4869" t="s">
        <v>370</v>
      </c>
      <c r="G7" s="4869"/>
      <c r="H7" s="4870"/>
      <c r="I7" s="4870"/>
      <c r="J7" s="3800" t="s">
        <v>343</v>
      </c>
      <c r="K7" s="3800" t="s">
        <v>245</v>
      </c>
      <c r="L7" s="4828" t="s">
        <v>253</v>
      </c>
      <c r="M7" s="4872" t="s">
        <v>249</v>
      </c>
      <c r="N7" s="4870"/>
      <c r="O7" s="4870"/>
      <c r="P7" s="3800" t="s">
        <v>359</v>
      </c>
      <c r="Q7" s="3800" t="s">
        <v>246</v>
      </c>
      <c r="R7" s="4828" t="s">
        <v>253</v>
      </c>
      <c r="S7" s="4872" t="s">
        <v>249</v>
      </c>
      <c r="T7" s="4870"/>
      <c r="U7" s="4870"/>
      <c r="V7" s="4870"/>
      <c r="W7" s="4870"/>
      <c r="X7" s="4870"/>
      <c r="Y7" s="4870"/>
      <c r="Z7" s="4881"/>
      <c r="AA7" s="4881"/>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69"/>
      <c r="B8" s="4869"/>
      <c r="C8" s="4874"/>
      <c r="D8" s="4874"/>
      <c r="E8" s="4874"/>
      <c r="F8" s="3805" t="s">
        <v>371</v>
      </c>
      <c r="G8" s="3805" t="s">
        <v>372</v>
      </c>
      <c r="H8" s="2701" t="s">
        <v>248</v>
      </c>
      <c r="I8" s="3805" t="s">
        <v>249</v>
      </c>
      <c r="J8" s="2701" t="s">
        <v>248</v>
      </c>
      <c r="K8" s="2701" t="s">
        <v>248</v>
      </c>
      <c r="L8" s="4829"/>
      <c r="M8" s="4873"/>
      <c r="N8" s="2701" t="s">
        <v>248</v>
      </c>
      <c r="O8" s="3805" t="s">
        <v>249</v>
      </c>
      <c r="P8" s="2701" t="s">
        <v>351</v>
      </c>
      <c r="Q8" s="2701" t="s">
        <v>248</v>
      </c>
      <c r="R8" s="4829"/>
      <c r="S8" s="4873"/>
      <c r="T8" s="2701" t="s">
        <v>248</v>
      </c>
      <c r="U8" s="3805" t="s">
        <v>249</v>
      </c>
      <c r="V8" s="2701" t="s">
        <v>248</v>
      </c>
      <c r="W8" s="3805" t="s">
        <v>249</v>
      </c>
      <c r="X8" s="2701" t="s">
        <v>248</v>
      </c>
      <c r="Y8" s="3805" t="s">
        <v>249</v>
      </c>
      <c r="Z8" s="4882"/>
      <c r="AA8" s="4882"/>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0</v>
      </c>
      <c r="H9" s="365">
        <f>H10+H14+H22</f>
        <v>0</v>
      </c>
      <c r="I9" s="365"/>
      <c r="J9" s="365"/>
      <c r="K9" s="365"/>
      <c r="L9" s="365">
        <f>L10+L14+L22</f>
        <v>0</v>
      </c>
      <c r="M9" s="365"/>
      <c r="N9" s="365">
        <f>N10+N14+N22</f>
        <v>0</v>
      </c>
      <c r="O9" s="365"/>
      <c r="P9" s="365"/>
      <c r="Q9" s="365"/>
      <c r="R9" s="365">
        <f>R10+R14+R22</f>
        <v>0</v>
      </c>
      <c r="S9" s="365"/>
      <c r="T9" s="365">
        <f>T10+T14+T22</f>
        <v>0</v>
      </c>
      <c r="U9" s="365"/>
      <c r="V9" s="365">
        <f>V10+V14+V22</f>
        <v>0</v>
      </c>
      <c r="W9" s="365"/>
      <c r="X9" s="365">
        <f>X10+X14+X22</f>
        <v>0</v>
      </c>
      <c r="Y9" s="365"/>
      <c r="Z9" s="365">
        <f>Z10+Z14+Z22</f>
        <v>0</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0</v>
      </c>
      <c r="H14" s="3794">
        <f t="shared" ref="H14:Z14" si="1">SUM(H15:H21)</f>
        <v>0</v>
      </c>
      <c r="I14" s="3794"/>
      <c r="J14" s="3794"/>
      <c r="K14" s="3794"/>
      <c r="L14" s="3794">
        <f t="shared" si="1"/>
        <v>0</v>
      </c>
      <c r="M14" s="3794"/>
      <c r="N14" s="3794">
        <f t="shared" si="1"/>
        <v>0</v>
      </c>
      <c r="O14" s="3794"/>
      <c r="P14" s="3794"/>
      <c r="Q14" s="3794"/>
      <c r="R14" s="3794">
        <f t="shared" si="1"/>
        <v>0</v>
      </c>
      <c r="S14" s="3794"/>
      <c r="T14" s="3794">
        <f t="shared" si="1"/>
        <v>0</v>
      </c>
      <c r="U14" s="3794"/>
      <c r="V14" s="3794">
        <f t="shared" si="1"/>
        <v>0</v>
      </c>
      <c r="W14" s="3794"/>
      <c r="X14" s="3794">
        <f t="shared" si="1"/>
        <v>0</v>
      </c>
      <c r="Y14" s="3794"/>
      <c r="Z14" s="3794">
        <f t="shared" si="1"/>
        <v>0</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0</v>
      </c>
      <c r="G21" s="632">
        <f t="shared" ref="G21" si="3">E21*F21</f>
        <v>0</v>
      </c>
      <c r="H21" s="645"/>
      <c r="I21" s="645"/>
      <c r="J21" s="645"/>
      <c r="K21" s="645"/>
      <c r="L21" s="645"/>
      <c r="M21" s="645"/>
      <c r="N21" s="618">
        <f>G21</f>
        <v>0</v>
      </c>
      <c r="O21" s="645"/>
      <c r="P21" s="645"/>
      <c r="Q21" s="645"/>
      <c r="R21" s="645"/>
      <c r="S21" s="645"/>
      <c r="T21" s="645"/>
      <c r="U21" s="645"/>
      <c r="V21" s="645"/>
      <c r="W21" s="645"/>
      <c r="X21" s="645"/>
      <c r="Y21" s="645"/>
      <c r="Z21" s="3004">
        <f>H21+L21+N21+R21+T21+V21+X21</f>
        <v>0</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0</v>
      </c>
      <c r="H23" s="3824"/>
      <c r="I23" s="3824"/>
      <c r="J23" s="3824"/>
      <c r="K23" s="3824"/>
      <c r="L23" s="3824"/>
      <c r="M23" s="3824"/>
      <c r="N23" s="3824"/>
      <c r="O23" s="3824"/>
      <c r="P23" s="3824"/>
      <c r="Q23" s="3824"/>
      <c r="R23" s="3824"/>
      <c r="S23" s="3824"/>
      <c r="T23" s="3824"/>
      <c r="U23" s="3824"/>
      <c r="V23" s="3824"/>
      <c r="W23" s="3824"/>
      <c r="X23" s="3824"/>
      <c r="Y23" s="3824"/>
      <c r="Z23" s="3829">
        <f>Z9</f>
        <v>0</v>
      </c>
      <c r="AA23" s="3828"/>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7375</v>
      </c>
      <c r="D1" s="2428"/>
    </row>
    <row r="2" spans="1:31">
      <c r="A2" s="4898" t="s">
        <v>6307</v>
      </c>
      <c r="B2" s="4899"/>
      <c r="C2" s="4899"/>
      <c r="D2" s="4899"/>
      <c r="E2" s="4899"/>
      <c r="F2" s="4899"/>
      <c r="G2" s="4899"/>
      <c r="H2" s="4899"/>
      <c r="I2" s="4899"/>
      <c r="J2" s="4900"/>
      <c r="K2" s="4899"/>
      <c r="L2" s="4899"/>
      <c r="M2" s="4899"/>
      <c r="N2" s="4899"/>
      <c r="O2" s="4899"/>
      <c r="P2" s="4899"/>
      <c r="Q2" s="4899"/>
      <c r="R2" s="4899"/>
      <c r="S2" s="4899"/>
      <c r="T2" s="4899"/>
      <c r="U2" s="4899"/>
      <c r="V2" s="4899"/>
      <c r="W2" s="4899"/>
      <c r="X2" s="4899"/>
      <c r="Y2" s="4899"/>
      <c r="Z2" s="4899"/>
      <c r="AA2" s="4899"/>
      <c r="AB2" s="4899"/>
      <c r="AC2" s="4900"/>
      <c r="AD2" s="4899"/>
    </row>
    <row r="3" spans="1:31" ht="14.25" customHeight="1">
      <c r="A3" s="4903" t="s">
        <v>241</v>
      </c>
      <c r="B3" s="4903"/>
      <c r="C3" s="4903"/>
      <c r="D3" s="4903"/>
      <c r="E3" s="4903"/>
      <c r="F3" s="4903"/>
      <c r="G3" s="4903"/>
      <c r="H3" s="4903"/>
      <c r="I3" s="4903"/>
      <c r="J3" s="4904"/>
      <c r="K3" s="4903"/>
      <c r="L3" s="4903"/>
      <c r="M3" s="4903"/>
      <c r="N3" s="4903"/>
      <c r="O3" s="4903"/>
      <c r="P3" s="4903"/>
      <c r="Q3" s="4903"/>
      <c r="R3" s="4903"/>
      <c r="S3" s="4903"/>
      <c r="T3" s="4903"/>
      <c r="U3" s="4903"/>
      <c r="V3" s="4903"/>
      <c r="W3" s="4903"/>
      <c r="X3" s="4903"/>
      <c r="Y3" s="4903"/>
      <c r="Z3" s="4903"/>
      <c r="AA3" s="4903"/>
      <c r="AB3" s="4903"/>
      <c r="AC3" s="4904"/>
      <c r="AD3" s="4903"/>
    </row>
    <row r="4" spans="1:31" s="909" customFormat="1" ht="15" customHeight="1">
      <c r="A4" s="4901" t="s">
        <v>0</v>
      </c>
      <c r="B4" s="4901" t="s">
        <v>1</v>
      </c>
      <c r="C4" s="4901" t="s">
        <v>2</v>
      </c>
      <c r="D4" s="4752" t="s">
        <v>3</v>
      </c>
      <c r="E4" s="4752" t="s">
        <v>4</v>
      </c>
      <c r="F4" s="4902" t="s">
        <v>5784</v>
      </c>
      <c r="G4" s="4902"/>
      <c r="H4" s="4902"/>
      <c r="I4" s="4902"/>
      <c r="J4" s="4902"/>
      <c r="K4" s="4752" t="s">
        <v>242</v>
      </c>
      <c r="L4" s="4752"/>
      <c r="M4" s="4752" t="s">
        <v>344</v>
      </c>
      <c r="N4" s="4752"/>
      <c r="O4" s="4752"/>
      <c r="P4" s="4752"/>
      <c r="Q4" s="4752" t="s">
        <v>243</v>
      </c>
      <c r="R4" s="4752"/>
      <c r="S4" s="4752" t="s">
        <v>345</v>
      </c>
      <c r="T4" s="4910"/>
      <c r="U4" s="4910"/>
      <c r="V4" s="4910"/>
      <c r="W4" s="4752" t="s">
        <v>1418</v>
      </c>
      <c r="X4" s="4752"/>
      <c r="Y4" s="4752" t="s">
        <v>244</v>
      </c>
      <c r="Z4" s="4752"/>
      <c r="AA4" s="4752" t="s">
        <v>269</v>
      </c>
      <c r="AB4" s="4752"/>
      <c r="AC4" s="4907" t="s">
        <v>281</v>
      </c>
      <c r="AD4" s="4908" t="s">
        <v>364</v>
      </c>
    </row>
    <row r="5" spans="1:31" s="909" customFormat="1" ht="22.5" customHeight="1">
      <c r="A5" s="4901"/>
      <c r="B5" s="4901"/>
      <c r="C5" s="4901"/>
      <c r="D5" s="4752"/>
      <c r="E5" s="4752"/>
      <c r="F5" s="4905" t="s">
        <v>367</v>
      </c>
      <c r="G5" s="4905" t="s">
        <v>368</v>
      </c>
      <c r="H5" s="4905" t="s">
        <v>369</v>
      </c>
      <c r="I5" s="4902" t="s">
        <v>1085</v>
      </c>
      <c r="J5" s="4902"/>
      <c r="K5" s="4752"/>
      <c r="L5" s="4752"/>
      <c r="M5" s="3921" t="s">
        <v>343</v>
      </c>
      <c r="N5" s="3921" t="s">
        <v>245</v>
      </c>
      <c r="O5" s="4906" t="s">
        <v>253</v>
      </c>
      <c r="P5" s="4905" t="s">
        <v>249</v>
      </c>
      <c r="Q5" s="4752"/>
      <c r="R5" s="4752"/>
      <c r="S5" s="3921" t="s">
        <v>359</v>
      </c>
      <c r="T5" s="3921" t="s">
        <v>246</v>
      </c>
      <c r="U5" s="4906" t="s">
        <v>253</v>
      </c>
      <c r="V5" s="4905" t="s">
        <v>249</v>
      </c>
      <c r="W5" s="4752"/>
      <c r="X5" s="4752"/>
      <c r="Y5" s="4752"/>
      <c r="Z5" s="4752"/>
      <c r="AA5" s="4752"/>
      <c r="AB5" s="4752"/>
      <c r="AC5" s="4907"/>
      <c r="AD5" s="4784"/>
    </row>
    <row r="6" spans="1:31" s="909" customFormat="1" ht="28.5" customHeight="1">
      <c r="A6" s="4901"/>
      <c r="B6" s="4901"/>
      <c r="C6" s="4901"/>
      <c r="D6" s="4752"/>
      <c r="E6" s="4752"/>
      <c r="F6" s="4905"/>
      <c r="G6" s="4905"/>
      <c r="H6" s="4905"/>
      <c r="I6" s="3922" t="s">
        <v>371</v>
      </c>
      <c r="J6" s="3922" t="s">
        <v>372</v>
      </c>
      <c r="K6" s="2060" t="s">
        <v>248</v>
      </c>
      <c r="L6" s="3922" t="s">
        <v>249</v>
      </c>
      <c r="M6" s="2060" t="s">
        <v>248</v>
      </c>
      <c r="N6" s="2060" t="s">
        <v>248</v>
      </c>
      <c r="O6" s="4906"/>
      <c r="P6" s="4905"/>
      <c r="Q6" s="2060" t="s">
        <v>248</v>
      </c>
      <c r="R6" s="3922" t="s">
        <v>249</v>
      </c>
      <c r="S6" s="2060" t="s">
        <v>351</v>
      </c>
      <c r="T6" s="2060" t="s">
        <v>248</v>
      </c>
      <c r="U6" s="4906"/>
      <c r="V6" s="4905"/>
      <c r="W6" s="2060" t="s">
        <v>248</v>
      </c>
      <c r="X6" s="3922" t="s">
        <v>249</v>
      </c>
      <c r="Y6" s="2060" t="s">
        <v>248</v>
      </c>
      <c r="Z6" s="3922" t="s">
        <v>249</v>
      </c>
      <c r="AA6" s="2060" t="s">
        <v>248</v>
      </c>
      <c r="AB6" s="3922" t="s">
        <v>249</v>
      </c>
      <c r="AC6" s="4907"/>
      <c r="AD6" s="4785"/>
    </row>
    <row r="7" spans="1:31" ht="160.5" customHeight="1">
      <c r="A7" s="4913" t="s">
        <v>4132</v>
      </c>
      <c r="B7" s="4909" t="s">
        <v>158</v>
      </c>
      <c r="C7" s="4909"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914"/>
      <c r="B8" s="4909"/>
      <c r="C8" s="4909"/>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914"/>
      <c r="B9" s="4909"/>
      <c r="C9" s="4909"/>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914"/>
      <c r="B10" s="4909"/>
      <c r="C10" s="4909"/>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914"/>
      <c r="B11" s="4909"/>
      <c r="C11" s="4909"/>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914"/>
      <c r="B12" s="4909"/>
      <c r="C12" s="4909"/>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914"/>
      <c r="B13" s="4909"/>
      <c r="C13" s="4909"/>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914"/>
      <c r="B14" s="4909"/>
      <c r="C14" s="4909"/>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914"/>
      <c r="B15" s="4909"/>
      <c r="C15" s="4909"/>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914"/>
      <c r="B16" s="4909"/>
      <c r="C16" s="4909"/>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914"/>
      <c r="B17" s="4909"/>
      <c r="C17" s="4909"/>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914"/>
      <c r="B18" s="4909"/>
      <c r="C18" s="4909"/>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914"/>
      <c r="B19" s="4909"/>
      <c r="C19" s="4909"/>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914"/>
      <c r="B20" s="4909"/>
      <c r="C20" s="4909"/>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914"/>
      <c r="B21" s="4909"/>
      <c r="C21" s="4909"/>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914"/>
      <c r="B22" s="4909"/>
      <c r="C22" s="4909"/>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914"/>
      <c r="B23" s="4909"/>
      <c r="C23" s="4909"/>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914"/>
      <c r="B24" s="4909"/>
      <c r="C24" s="4909"/>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914"/>
      <c r="B25" s="4909" t="s">
        <v>160</v>
      </c>
      <c r="C25" s="4909"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914"/>
      <c r="B26" s="4909"/>
      <c r="C26" s="4909"/>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914"/>
      <c r="B27" s="4909"/>
      <c r="C27" s="4909"/>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914"/>
      <c r="B28" s="4909"/>
      <c r="C28" s="4909"/>
      <c r="D28" s="863">
        <v>131</v>
      </c>
      <c r="E28" s="864" t="s">
        <v>163</v>
      </c>
      <c r="F28" s="2053"/>
      <c r="G28" s="1204"/>
      <c r="H28" s="865"/>
      <c r="I28" s="865"/>
      <c r="J28" s="1205">
        <f>SUM(J29:J32)</f>
        <v>0</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v>
      </c>
      <c r="Z28" s="866"/>
      <c r="AA28" s="866">
        <f t="shared" si="8"/>
        <v>0</v>
      </c>
      <c r="AB28" s="866"/>
      <c r="AC28" s="1205">
        <f t="shared" si="8"/>
        <v>0</v>
      </c>
      <c r="AD28" s="3950"/>
    </row>
    <row r="29" spans="1:30" ht="104.25" customHeight="1">
      <c r="A29" s="4914"/>
      <c r="B29" s="4909"/>
      <c r="C29" s="4909"/>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914"/>
      <c r="B30" s="4909"/>
      <c r="C30" s="4909"/>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914"/>
      <c r="B31" s="4909"/>
      <c r="C31" s="4909"/>
      <c r="D31" s="3924">
        <v>131.30000000000001</v>
      </c>
      <c r="E31" s="886" t="s">
        <v>4151</v>
      </c>
      <c r="F31" s="887" t="s">
        <v>4152</v>
      </c>
      <c r="G31" s="2455">
        <v>3000</v>
      </c>
      <c r="H31" s="889">
        <f>G31/100000</f>
        <v>0.03</v>
      </c>
      <c r="I31" s="888">
        <f>VLOOKUP($A$1,'[4]HSS(U)'!$C$10:$CC$67,7,0)</f>
        <v>0</v>
      </c>
      <c r="J31" s="1192">
        <f>H31*I31</f>
        <v>0</v>
      </c>
      <c r="K31" s="696"/>
      <c r="L31" s="696"/>
      <c r="M31" s="696"/>
      <c r="N31" s="696"/>
      <c r="O31" s="696"/>
      <c r="P31" s="696"/>
      <c r="Q31" s="696"/>
      <c r="R31" s="696"/>
      <c r="S31" s="696"/>
      <c r="T31" s="696"/>
      <c r="U31" s="696"/>
      <c r="V31" s="696"/>
      <c r="W31" s="696"/>
      <c r="X31" s="696"/>
      <c r="Y31" s="878">
        <f t="shared" si="11"/>
        <v>0</v>
      </c>
      <c r="Z31" s="696"/>
      <c r="AA31" s="696"/>
      <c r="AB31" s="696"/>
      <c r="AC31" s="1152">
        <f t="shared" si="10"/>
        <v>0</v>
      </c>
      <c r="AD31" s="2166" t="s">
        <v>6251</v>
      </c>
    </row>
    <row r="32" spans="1:30" ht="120">
      <c r="A32" s="4914"/>
      <c r="B32" s="4909"/>
      <c r="C32" s="4909"/>
      <c r="D32" s="3924">
        <v>131.4</v>
      </c>
      <c r="E32" s="886" t="s">
        <v>4153</v>
      </c>
      <c r="F32" s="887" t="s">
        <v>4154</v>
      </c>
      <c r="G32" s="2455">
        <v>400</v>
      </c>
      <c r="H32" s="889">
        <f t="shared" ref="H32" si="12">G32/100000</f>
        <v>4.0000000000000001E-3</v>
      </c>
      <c r="I32" s="888">
        <f>VLOOKUP($A$1,'[4]HSS(U)'!$C$10:$CC$67,8,0)</f>
        <v>0</v>
      </c>
      <c r="J32" s="1192">
        <f>H32*I32*4*0.8</f>
        <v>0</v>
      </c>
      <c r="K32" s="696"/>
      <c r="L32" s="696"/>
      <c r="M32" s="696"/>
      <c r="N32" s="696"/>
      <c r="O32" s="696"/>
      <c r="P32" s="696"/>
      <c r="Q32" s="696"/>
      <c r="R32" s="696"/>
      <c r="S32" s="696"/>
      <c r="T32" s="696"/>
      <c r="U32" s="696"/>
      <c r="V32" s="696"/>
      <c r="W32" s="696"/>
      <c r="X32" s="696"/>
      <c r="Y32" s="878">
        <f t="shared" si="11"/>
        <v>0</v>
      </c>
      <c r="Z32" s="696"/>
      <c r="AA32" s="696"/>
      <c r="AB32" s="696"/>
      <c r="AC32" s="1152">
        <f t="shared" si="10"/>
        <v>0</v>
      </c>
      <c r="AD32" s="2166" t="s">
        <v>6252</v>
      </c>
    </row>
    <row r="33" spans="1:30">
      <c r="A33" s="4914"/>
      <c r="B33" s="4909"/>
      <c r="C33" s="4909"/>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914"/>
      <c r="B34" s="4909"/>
      <c r="C34" s="4909"/>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914"/>
      <c r="B35" s="4909"/>
      <c r="C35" s="4909"/>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914"/>
      <c r="B36" s="4909"/>
      <c r="C36" s="4909"/>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914"/>
      <c r="B37" s="4909"/>
      <c r="C37" s="4909"/>
      <c r="D37" s="863">
        <v>134</v>
      </c>
      <c r="E37" s="864" t="s">
        <v>334</v>
      </c>
      <c r="F37" s="2053"/>
      <c r="G37" s="1204"/>
      <c r="H37" s="865"/>
      <c r="I37" s="865"/>
      <c r="J37" s="1205">
        <f>SUM(J38:J47)</f>
        <v>0</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v>
      </c>
      <c r="Z37" s="866"/>
      <c r="AA37" s="866">
        <f t="shared" si="19"/>
        <v>0</v>
      </c>
      <c r="AB37" s="866"/>
      <c r="AC37" s="1205">
        <f t="shared" si="19"/>
        <v>0</v>
      </c>
      <c r="AD37" s="3950"/>
    </row>
    <row r="38" spans="1:30" ht="90">
      <c r="A38" s="4914"/>
      <c r="B38" s="4909"/>
      <c r="C38" s="4909"/>
      <c r="D38" s="3924">
        <v>134.1</v>
      </c>
      <c r="E38" s="884" t="s">
        <v>4158</v>
      </c>
      <c r="F38" s="887" t="s">
        <v>378</v>
      </c>
      <c r="G38" s="2455">
        <v>100</v>
      </c>
      <c r="H38" s="889">
        <f t="shared" ref="H38:H39" si="20">G38/100000</f>
        <v>1E-3</v>
      </c>
      <c r="I38" s="888">
        <f>VLOOKUP($A$1,'[4]HSS(U)'!$C$10:$CC$67,9,0)</f>
        <v>0</v>
      </c>
      <c r="J38" s="1192">
        <f>H38*I38*12</f>
        <v>0</v>
      </c>
      <c r="K38" s="696"/>
      <c r="L38" s="696"/>
      <c r="M38" s="696"/>
      <c r="N38" s="696"/>
      <c r="O38" s="696"/>
      <c r="P38" s="696"/>
      <c r="Q38" s="696"/>
      <c r="R38" s="696"/>
      <c r="S38" s="696"/>
      <c r="T38" s="696"/>
      <c r="U38" s="696"/>
      <c r="V38" s="696"/>
      <c r="W38" s="696"/>
      <c r="X38" s="696"/>
      <c r="Y38" s="878">
        <f>J38</f>
        <v>0</v>
      </c>
      <c r="Z38" s="696"/>
      <c r="AA38" s="696"/>
      <c r="AB38" s="696"/>
      <c r="AC38" s="1152">
        <f t="shared" ref="AC38:AC47" si="21">K38+O38+Q38+U38+W38+Y38+AA38</f>
        <v>0</v>
      </c>
      <c r="AD38" s="2166" t="s">
        <v>6255</v>
      </c>
    </row>
    <row r="39" spans="1:30" ht="150">
      <c r="A39" s="4914"/>
      <c r="B39" s="4909"/>
      <c r="C39" s="4909"/>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914"/>
      <c r="B40" s="4909"/>
      <c r="C40" s="4909"/>
      <c r="D40" s="3924">
        <v>134.30000000000001</v>
      </c>
      <c r="E40" s="884" t="s">
        <v>4160</v>
      </c>
      <c r="F40" s="887" t="s">
        <v>4161</v>
      </c>
      <c r="G40" s="2455">
        <v>6000</v>
      </c>
      <c r="H40" s="889">
        <v>0.06</v>
      </c>
      <c r="I40" s="888">
        <f>VLOOKUP($A$1,'[4]HSS(U)'!$C$10:$CC$67,11,0)</f>
        <v>0</v>
      </c>
      <c r="J40" s="1192">
        <f>I40*H40*80%</f>
        <v>0</v>
      </c>
      <c r="K40" s="696"/>
      <c r="L40" s="696"/>
      <c r="M40" s="696"/>
      <c r="N40" s="696"/>
      <c r="O40" s="696"/>
      <c r="P40" s="696"/>
      <c r="Q40" s="696"/>
      <c r="R40" s="696"/>
      <c r="S40" s="696"/>
      <c r="T40" s="696"/>
      <c r="U40" s="696"/>
      <c r="V40" s="696"/>
      <c r="W40" s="696"/>
      <c r="X40" s="696"/>
      <c r="Y40" s="878">
        <f t="shared" ref="Y40:Y44" si="22">J40</f>
        <v>0</v>
      </c>
      <c r="Z40" s="696"/>
      <c r="AA40" s="696"/>
      <c r="AB40" s="696"/>
      <c r="AC40" s="1152">
        <f t="shared" si="21"/>
        <v>0</v>
      </c>
      <c r="AD40" s="2166" t="s">
        <v>6257</v>
      </c>
    </row>
    <row r="41" spans="1:30" ht="91.5" customHeight="1">
      <c r="A41" s="4914"/>
      <c r="B41" s="4909"/>
      <c r="C41" s="4909"/>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12" t="s">
        <v>6258</v>
      </c>
    </row>
    <row r="42" spans="1:30" ht="91.5" customHeight="1">
      <c r="A42" s="4914"/>
      <c r="B42" s="4909"/>
      <c r="C42" s="4909"/>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12"/>
    </row>
    <row r="43" spans="1:30" ht="91.5" customHeight="1">
      <c r="A43" s="4914"/>
      <c r="B43" s="4909"/>
      <c r="C43" s="4909"/>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12"/>
    </row>
    <row r="44" spans="1:30" ht="115.9" customHeight="1">
      <c r="A44" s="4914"/>
      <c r="B44" s="4909"/>
      <c r="C44" s="4909"/>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914"/>
      <c r="B45" s="4909"/>
      <c r="C45" s="4909"/>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914"/>
      <c r="B46" s="4909"/>
      <c r="C46" s="4909"/>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914"/>
      <c r="B47" s="4909"/>
      <c r="C47" s="4909"/>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914"/>
      <c r="B48" s="4909"/>
      <c r="C48" s="4909"/>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914"/>
      <c r="B49" s="4909"/>
      <c r="C49" s="4909"/>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914"/>
      <c r="B50" s="4909"/>
      <c r="C50" s="4909"/>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914"/>
      <c r="B51" s="4909"/>
      <c r="C51" s="4909"/>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914"/>
      <c r="B52" s="4909"/>
      <c r="C52" s="4909"/>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914"/>
      <c r="B53" s="4909"/>
      <c r="C53" s="4909"/>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914"/>
      <c r="B54" s="4909"/>
      <c r="C54" s="4909"/>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914"/>
      <c r="B55" s="4909"/>
      <c r="C55" s="4909"/>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914"/>
      <c r="B56" s="4909"/>
      <c r="C56" s="4909"/>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914"/>
      <c r="B57" s="4909"/>
      <c r="C57" s="4909"/>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914"/>
      <c r="B58" s="4909"/>
      <c r="C58" s="4909"/>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914"/>
      <c r="B59" s="4909"/>
      <c r="C59" s="4909"/>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914"/>
      <c r="B60" s="4909"/>
      <c r="C60" s="4909"/>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914"/>
      <c r="B61" s="4909"/>
      <c r="C61" s="4909"/>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914"/>
      <c r="B62" s="4909"/>
      <c r="C62" s="4909"/>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914"/>
      <c r="B63" s="4909"/>
      <c r="C63" s="4909"/>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914"/>
      <c r="B64" s="4909"/>
      <c r="C64" s="4909"/>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914"/>
      <c r="B65" s="4909"/>
      <c r="C65" s="4909"/>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914"/>
      <c r="B66" s="4909"/>
      <c r="C66" s="4909"/>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914"/>
      <c r="B67" s="4909"/>
      <c r="C67" s="4909"/>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914"/>
      <c r="B68" s="4909" t="s">
        <v>167</v>
      </c>
      <c r="C68" s="4909"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914"/>
      <c r="B69" s="4909"/>
      <c r="C69" s="4909"/>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914"/>
      <c r="B70" s="4909"/>
      <c r="C70" s="4909"/>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11" t="s">
        <v>6265</v>
      </c>
    </row>
    <row r="71" spans="1:31" ht="41.25" customHeight="1">
      <c r="A71" s="4914"/>
      <c r="B71" s="4909"/>
      <c r="C71" s="4909"/>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11"/>
    </row>
    <row r="72" spans="1:31" ht="41.25" customHeight="1">
      <c r="A72" s="4914"/>
      <c r="B72" s="4909"/>
      <c r="C72" s="4909"/>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11"/>
    </row>
    <row r="73" spans="1:31" s="182" customFormat="1" ht="135">
      <c r="A73" s="4914"/>
      <c r="B73" s="4909"/>
      <c r="C73" s="4909"/>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914"/>
      <c r="B74" s="4909"/>
      <c r="C74" s="4909"/>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914"/>
      <c r="B75" s="4909"/>
      <c r="C75" s="4909"/>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914"/>
      <c r="B76" s="4909"/>
      <c r="C76" s="4909"/>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914"/>
      <c r="B77" s="4909"/>
      <c r="C77" s="4909"/>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914"/>
      <c r="B78" s="4909"/>
      <c r="C78" s="4909"/>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914"/>
      <c r="B79" s="4909"/>
      <c r="C79" s="4909"/>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914"/>
      <c r="B80" s="4909"/>
      <c r="C80" s="4909"/>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914"/>
      <c r="B81" s="4909"/>
      <c r="C81" s="4909"/>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914"/>
      <c r="B82" s="4909"/>
      <c r="C82" s="4909"/>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914"/>
      <c r="B83" s="4909" t="s">
        <v>171</v>
      </c>
      <c r="C83" s="4909"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914"/>
      <c r="B84" s="4909"/>
      <c r="C84" s="4909"/>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914"/>
      <c r="B85" s="4909"/>
      <c r="C85" s="4909"/>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914"/>
      <c r="B86" s="4909"/>
      <c r="C86" s="4909"/>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914"/>
      <c r="B87" s="4909"/>
      <c r="C87" s="4909"/>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914"/>
      <c r="B88" s="4909"/>
      <c r="C88" s="4909"/>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914"/>
      <c r="B89" s="4909"/>
      <c r="C89" s="4909"/>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914"/>
      <c r="B90" s="4909"/>
      <c r="C90" s="4909"/>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914"/>
      <c r="B91" s="4909"/>
      <c r="C91" s="4909"/>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914"/>
      <c r="B92" s="4909"/>
      <c r="C92" s="4909"/>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914"/>
      <c r="B93" s="4909"/>
      <c r="C93" s="4909"/>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914"/>
      <c r="B94" s="4909"/>
      <c r="C94" s="4909"/>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914"/>
      <c r="B95" s="4909"/>
      <c r="C95" s="4909"/>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914"/>
      <c r="B96" s="4909"/>
      <c r="C96" s="4909"/>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914"/>
      <c r="B97" s="4909"/>
      <c r="C97" s="4909"/>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914"/>
      <c r="B98" s="4909"/>
      <c r="C98" s="4909"/>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914"/>
      <c r="B99" s="4909" t="s">
        <v>176</v>
      </c>
      <c r="C99" s="4909" t="s">
        <v>177</v>
      </c>
      <c r="D99" s="863">
        <v>142</v>
      </c>
      <c r="E99" s="864" t="s">
        <v>178</v>
      </c>
      <c r="F99" s="2053"/>
      <c r="G99" s="1204"/>
      <c r="H99" s="865"/>
      <c r="I99" s="865"/>
      <c r="J99" s="1205">
        <f>SUM(J100:J105)</f>
        <v>0</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0</v>
      </c>
      <c r="Z99" s="866"/>
      <c r="AA99" s="866">
        <f>SUM(AA100:AA105)</f>
        <v>0</v>
      </c>
      <c r="AB99" s="866"/>
      <c r="AC99" s="1205">
        <f>SUM(AC100:AC105)</f>
        <v>0</v>
      </c>
      <c r="AD99" s="3950" t="s">
        <v>4246</v>
      </c>
    </row>
    <row r="100" spans="1:31">
      <c r="A100" s="4914"/>
      <c r="B100" s="4909"/>
      <c r="C100" s="4909"/>
      <c r="D100" s="3924">
        <v>142.1</v>
      </c>
      <c r="E100" s="592" t="s">
        <v>4247</v>
      </c>
      <c r="F100" s="592" t="s">
        <v>407</v>
      </c>
      <c r="G100" s="2455">
        <f>' HR Annexure(NUHM)'!Q23*100000</f>
        <v>0</v>
      </c>
      <c r="H100" s="889">
        <f>G100/100000</f>
        <v>0</v>
      </c>
      <c r="I100" s="888">
        <v>1</v>
      </c>
      <c r="J100" s="1192">
        <f>H100*I100</f>
        <v>0</v>
      </c>
      <c r="K100" s="696"/>
      <c r="L100" s="696"/>
      <c r="M100" s="696"/>
      <c r="N100" s="696"/>
      <c r="O100" s="696"/>
      <c r="P100" s="696"/>
      <c r="Q100" s="696"/>
      <c r="R100" s="696"/>
      <c r="S100" s="696"/>
      <c r="T100" s="696"/>
      <c r="U100" s="696"/>
      <c r="V100" s="696"/>
      <c r="W100" s="696"/>
      <c r="X100" s="696"/>
      <c r="Y100" s="878">
        <f t="shared" ref="Y100:Y105" si="52">J100</f>
        <v>0</v>
      </c>
      <c r="Z100" s="696"/>
      <c r="AA100" s="696"/>
      <c r="AB100" s="696"/>
      <c r="AC100" s="1152">
        <f t="shared" ref="AC100:AC110" si="53">K100+O100+Q100+U100+W100+Y100+AA100</f>
        <v>0</v>
      </c>
      <c r="AD100" s="2166"/>
    </row>
    <row r="101" spans="1:31">
      <c r="A101" s="4914"/>
      <c r="B101" s="4909"/>
      <c r="C101" s="4909"/>
      <c r="D101" s="3924">
        <v>142.19999999999999</v>
      </c>
      <c r="E101" s="592" t="s">
        <v>4248</v>
      </c>
      <c r="F101" s="592" t="s">
        <v>407</v>
      </c>
      <c r="G101" s="2455">
        <f>' HR Annexure(NUHM)'!R23*100000</f>
        <v>0</v>
      </c>
      <c r="H101" s="889">
        <f t="shared" ref="H101:H105" si="54">G101/100000</f>
        <v>0</v>
      </c>
      <c r="I101" s="888">
        <v>1</v>
      </c>
      <c r="J101" s="1192">
        <f t="shared" ref="J101:J105" si="55">H101*I101</f>
        <v>0</v>
      </c>
      <c r="K101" s="696"/>
      <c r="L101" s="696"/>
      <c r="M101" s="696"/>
      <c r="N101" s="696"/>
      <c r="O101" s="696"/>
      <c r="P101" s="696"/>
      <c r="Q101" s="696"/>
      <c r="R101" s="696"/>
      <c r="S101" s="696"/>
      <c r="T101" s="696"/>
      <c r="U101" s="696"/>
      <c r="V101" s="696"/>
      <c r="W101" s="696"/>
      <c r="X101" s="696"/>
      <c r="Y101" s="878">
        <f t="shared" si="52"/>
        <v>0</v>
      </c>
      <c r="Z101" s="878"/>
      <c r="AA101" s="696"/>
      <c r="AB101" s="696"/>
      <c r="AC101" s="1152">
        <f t="shared" si="53"/>
        <v>0</v>
      </c>
      <c r="AD101" s="682"/>
    </row>
    <row r="102" spans="1:31">
      <c r="A102" s="4914"/>
      <c r="B102" s="4909"/>
      <c r="C102" s="4909"/>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914"/>
      <c r="B103" s="4909"/>
      <c r="C103" s="4909"/>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914"/>
      <c r="B104" s="4909"/>
      <c r="C104" s="4909"/>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914"/>
      <c r="B105" s="4909"/>
      <c r="C105" s="4909"/>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914"/>
      <c r="B106" s="4909"/>
      <c r="C106" s="4909"/>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914"/>
      <c r="B107" s="4909"/>
      <c r="C107" s="4909"/>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914"/>
      <c r="B108" s="4909"/>
      <c r="C108" s="4909"/>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914"/>
      <c r="B109" s="4909"/>
      <c r="C109" s="4909"/>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914"/>
      <c r="B110" s="4909"/>
      <c r="C110" s="4909"/>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914"/>
      <c r="B111" s="4909"/>
      <c r="C111" s="4909"/>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914"/>
      <c r="B112" s="4909"/>
      <c r="C112" s="4909"/>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914"/>
      <c r="B113" s="4909"/>
      <c r="C113" s="4909"/>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914"/>
      <c r="B114" s="4909"/>
      <c r="C114" s="4909"/>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914"/>
      <c r="B115" s="4909" t="s">
        <v>181</v>
      </c>
      <c r="C115" s="4909"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914"/>
      <c r="B116" s="4909"/>
      <c r="C116" s="4909"/>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914"/>
      <c r="B117" s="4909"/>
      <c r="C117" s="4909"/>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914"/>
      <c r="B118" s="4909"/>
      <c r="C118" s="4909"/>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914"/>
      <c r="B119" s="4909" t="s">
        <v>183</v>
      </c>
      <c r="C119" s="4909"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914"/>
      <c r="B120" s="4909"/>
      <c r="C120" s="4909"/>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914"/>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914"/>
      <c r="B122" s="4909" t="s">
        <v>188</v>
      </c>
      <c r="C122" s="4909" t="s">
        <v>4216</v>
      </c>
      <c r="D122" s="863">
        <v>149</v>
      </c>
      <c r="E122" s="864" t="s">
        <v>190</v>
      </c>
      <c r="F122" s="2053"/>
      <c r="G122" s="1204"/>
      <c r="H122" s="865"/>
      <c r="I122" s="865"/>
      <c r="J122" s="1205">
        <f>SUM(J123:J127)</f>
        <v>0</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v>
      </c>
      <c r="Z122" s="866"/>
      <c r="AA122" s="866">
        <f t="shared" si="71"/>
        <v>0</v>
      </c>
      <c r="AB122" s="866"/>
      <c r="AC122" s="1205">
        <f t="shared" si="71"/>
        <v>0</v>
      </c>
      <c r="AD122" s="3950"/>
    </row>
    <row r="123" spans="1:31" ht="90">
      <c r="A123" s="4914"/>
      <c r="B123" s="4909"/>
      <c r="C123" s="4909"/>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914"/>
      <c r="B124" s="4909"/>
      <c r="C124" s="4909"/>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914"/>
      <c r="B125" s="4909"/>
      <c r="C125" s="4909"/>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914"/>
      <c r="B126" s="4909"/>
      <c r="C126" s="4909"/>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15"/>
      <c r="B127" s="4909"/>
      <c r="C127" s="4909"/>
      <c r="D127" s="3918">
        <v>149.4</v>
      </c>
      <c r="E127" s="684" t="s">
        <v>4222</v>
      </c>
      <c r="F127" s="683" t="s">
        <v>4223</v>
      </c>
      <c r="G127" s="2455">
        <v>5000</v>
      </c>
      <c r="H127" s="888">
        <f>G127/100000</f>
        <v>0.05</v>
      </c>
      <c r="I127" s="3925">
        <f>VLOOKUP($A$1,'[4]HSS(U)'!$C$10:$CC$67,57,0)</f>
        <v>0</v>
      </c>
      <c r="J127" s="1192">
        <f>H127*I127</f>
        <v>0</v>
      </c>
      <c r="K127" s="696"/>
      <c r="L127" s="696"/>
      <c r="M127" s="696"/>
      <c r="N127" s="696"/>
      <c r="O127" s="696"/>
      <c r="P127" s="696"/>
      <c r="Q127" s="696"/>
      <c r="R127" s="696"/>
      <c r="S127" s="696"/>
      <c r="T127" s="696"/>
      <c r="U127" s="696"/>
      <c r="V127" s="696"/>
      <c r="W127" s="696"/>
      <c r="X127" s="696"/>
      <c r="Y127" s="878">
        <f t="shared" si="73"/>
        <v>0</v>
      </c>
      <c r="Z127" s="696"/>
      <c r="AA127" s="696"/>
      <c r="AB127" s="696"/>
      <c r="AC127" s="1152">
        <f t="shared" si="72"/>
        <v>0</v>
      </c>
      <c r="AD127" s="907" t="s">
        <v>6282</v>
      </c>
    </row>
    <row r="128" spans="1:31">
      <c r="A128" s="4746"/>
      <c r="B128" s="4916" t="s">
        <v>4224</v>
      </c>
      <c r="C128" s="4916"/>
      <c r="D128" s="4916"/>
      <c r="E128" s="4916"/>
      <c r="F128" s="3926"/>
      <c r="G128" s="2461"/>
      <c r="H128" s="3919"/>
      <c r="I128" s="3919"/>
      <c r="J128" s="2061">
        <f t="shared" ref="J128:AC128" si="74">J122+J121+J119+J115+J114+J111+J106+J99+J96+J96+J92+J83+J78+J68+J49+J48+J37+J35+J33+J28+J25+J16+J12+J7</f>
        <v>0</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0</v>
      </c>
      <c r="Z128" s="2061">
        <f t="shared" si="74"/>
        <v>0</v>
      </c>
      <c r="AA128" s="2061">
        <f t="shared" si="74"/>
        <v>0</v>
      </c>
      <c r="AB128" s="2061">
        <f t="shared" si="74"/>
        <v>0</v>
      </c>
      <c r="AC128" s="2061">
        <f t="shared" si="74"/>
        <v>0</v>
      </c>
      <c r="AD128" s="4451"/>
    </row>
  </sheetData>
  <autoFilter ref="A6:AE128"/>
  <mergeCells count="45">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7375</v>
      </c>
      <c r="B1" s="3941"/>
      <c r="C1" s="3942"/>
      <c r="D1" s="3943"/>
      <c r="E1" s="3943"/>
      <c r="F1" s="3944"/>
      <c r="G1" s="3943"/>
      <c r="H1" s="3943"/>
      <c r="I1" s="3943"/>
      <c r="J1" s="3944"/>
      <c r="K1" s="3943"/>
      <c r="L1" s="3943"/>
      <c r="M1" s="3943"/>
      <c r="N1" s="3943"/>
      <c r="O1" s="3943"/>
      <c r="P1" s="3943"/>
      <c r="Q1" s="3945"/>
      <c r="R1" s="3945"/>
    </row>
    <row r="2" spans="1:20">
      <c r="A2" s="4917" t="s">
        <v>9481</v>
      </c>
      <c r="B2" s="4917"/>
      <c r="C2" s="4917"/>
      <c r="D2" s="4917"/>
      <c r="E2" s="4917"/>
      <c r="F2" s="4917"/>
      <c r="G2" s="4917"/>
      <c r="H2" s="4917"/>
      <c r="I2" s="4917"/>
      <c r="J2" s="4917"/>
      <c r="K2" s="4917"/>
      <c r="L2" s="4917"/>
      <c r="M2" s="4917"/>
      <c r="N2" s="4917"/>
      <c r="O2" s="4917"/>
      <c r="P2" s="4917"/>
      <c r="Q2" s="4917"/>
      <c r="R2" s="4917"/>
      <c r="S2" s="4917"/>
    </row>
    <row r="3" spans="1:20" s="2069" customFormat="1" ht="89.25" customHeight="1">
      <c r="A3" s="4918" t="s">
        <v>3</v>
      </c>
      <c r="B3" s="4918" t="s">
        <v>5819</v>
      </c>
      <c r="C3" s="4918" t="s">
        <v>5820</v>
      </c>
      <c r="D3" s="4934" t="s">
        <v>5821</v>
      </c>
      <c r="E3" s="4934"/>
      <c r="F3" s="4934"/>
      <c r="G3" s="4934" t="s">
        <v>5822</v>
      </c>
      <c r="H3" s="4934"/>
      <c r="I3" s="4934"/>
      <c r="J3" s="4934"/>
      <c r="K3" s="4920" t="s">
        <v>7259</v>
      </c>
      <c r="L3" s="4922" t="s">
        <v>7260</v>
      </c>
      <c r="M3" s="4920" t="s">
        <v>5823</v>
      </c>
      <c r="N3" s="4920" t="s">
        <v>5824</v>
      </c>
      <c r="O3" s="4920" t="s">
        <v>7274</v>
      </c>
      <c r="P3" s="4920" t="s">
        <v>7261</v>
      </c>
      <c r="Q3" s="4927" t="s">
        <v>5825</v>
      </c>
      <c r="R3" s="4927" t="s">
        <v>6359</v>
      </c>
      <c r="S3" s="4929" t="s">
        <v>5826</v>
      </c>
    </row>
    <row r="4" spans="1:20" s="2062" customFormat="1">
      <c r="A4" s="4919"/>
      <c r="B4" s="4919"/>
      <c r="C4" s="4919"/>
      <c r="D4" s="865" t="s">
        <v>5827</v>
      </c>
      <c r="E4" s="865" t="s">
        <v>2804</v>
      </c>
      <c r="F4" s="865" t="s">
        <v>1833</v>
      </c>
      <c r="G4" s="865" t="s">
        <v>5828</v>
      </c>
      <c r="H4" s="865" t="s">
        <v>5829</v>
      </c>
      <c r="I4" s="865" t="s">
        <v>3197</v>
      </c>
      <c r="J4" s="865" t="s">
        <v>1833</v>
      </c>
      <c r="K4" s="4921"/>
      <c r="L4" s="4923"/>
      <c r="M4" s="4921"/>
      <c r="N4" s="4921"/>
      <c r="O4" s="4921"/>
      <c r="P4" s="4921"/>
      <c r="Q4" s="4928"/>
      <c r="R4" s="4928"/>
      <c r="S4" s="4930"/>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31"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33"/>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35"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36"/>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31"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32"/>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33"/>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0</v>
      </c>
      <c r="F23" s="2351">
        <f t="shared" si="16"/>
        <v>0</v>
      </c>
      <c r="G23" s="2351">
        <f t="shared" si="16"/>
        <v>0</v>
      </c>
      <c r="H23" s="2351">
        <f t="shared" si="16"/>
        <v>0</v>
      </c>
      <c r="I23" s="2351">
        <f t="shared" si="16"/>
        <v>0</v>
      </c>
      <c r="J23" s="2351">
        <f>SUM(J5:J22)</f>
        <v>0</v>
      </c>
      <c r="K23" s="2352"/>
      <c r="L23" s="2352"/>
      <c r="M23" s="2352"/>
      <c r="N23" s="2352"/>
      <c r="O23" s="2352"/>
      <c r="P23" s="2352"/>
      <c r="Q23" s="2353">
        <f>SUM(Q5:Q22)</f>
        <v>0</v>
      </c>
      <c r="R23" s="2369">
        <f>SUM(Q5:Q14)*0.0508757733434531</f>
        <v>0</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24">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25"/>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25"/>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25"/>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26"/>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0</v>
      </c>
      <c r="F50" s="2359">
        <f t="shared" si="27"/>
        <v>0</v>
      </c>
      <c r="G50" s="2359">
        <f t="shared" si="27"/>
        <v>0</v>
      </c>
      <c r="H50" s="2359">
        <f t="shared" si="27"/>
        <v>0</v>
      </c>
      <c r="I50" s="2359">
        <f t="shared" si="27"/>
        <v>0</v>
      </c>
      <c r="J50" s="2359">
        <f t="shared" si="27"/>
        <v>0</v>
      </c>
      <c r="K50" s="2359">
        <f t="shared" si="27"/>
        <v>0</v>
      </c>
      <c r="L50" s="2359">
        <f t="shared" si="27"/>
        <v>0</v>
      </c>
      <c r="M50" s="2359">
        <f t="shared" si="27"/>
        <v>0</v>
      </c>
      <c r="N50" s="2359">
        <f t="shared" si="27"/>
        <v>0</v>
      </c>
      <c r="O50" s="2359">
        <f t="shared" si="27"/>
        <v>0</v>
      </c>
      <c r="P50" s="2359">
        <f t="shared" si="27"/>
        <v>0</v>
      </c>
      <c r="Q50" s="2360">
        <f t="shared" si="27"/>
        <v>0</v>
      </c>
      <c r="R50" s="2360">
        <f t="shared" si="27"/>
        <v>0</v>
      </c>
      <c r="S50" s="3949"/>
      <c r="T50" s="2067"/>
    </row>
  </sheetData>
  <mergeCells count="19">
    <mergeCell ref="R41:R45"/>
    <mergeCell ref="Q3:Q4"/>
    <mergeCell ref="S3:S4"/>
    <mergeCell ref="S12:S14"/>
    <mergeCell ref="D3:F3"/>
    <mergeCell ref="G3:J3"/>
    <mergeCell ref="S7:S8"/>
    <mergeCell ref="S10:S11"/>
    <mergeCell ref="M3:M4"/>
    <mergeCell ref="N3:N4"/>
    <mergeCell ref="O3:O4"/>
    <mergeCell ref="P3:P4"/>
    <mergeCell ref="R3:R4"/>
    <mergeCell ref="A2:S2"/>
    <mergeCell ref="C3:C4"/>
    <mergeCell ref="B3:B4"/>
    <mergeCell ref="A3:A4"/>
    <mergeCell ref="K3:K4"/>
    <mergeCell ref="L3:L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7375</v>
      </c>
    </row>
    <row r="2" spans="1:27" ht="15" customHeight="1">
      <c r="A2" s="4940" t="s">
        <v>2078</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s="102" customFormat="1" ht="18.75" customHeight="1">
      <c r="A3" s="4938" t="s">
        <v>3</v>
      </c>
      <c r="B3" s="4938" t="s">
        <v>4</v>
      </c>
      <c r="C3" s="4938" t="s">
        <v>5783</v>
      </c>
      <c r="D3" s="4938"/>
      <c r="E3" s="4938"/>
      <c r="F3" s="4938"/>
      <c r="G3" s="4938"/>
      <c r="H3" s="4937" t="s">
        <v>242</v>
      </c>
      <c r="I3" s="4937"/>
      <c r="J3" s="4937" t="s">
        <v>344</v>
      </c>
      <c r="K3" s="4937"/>
      <c r="L3" s="4937"/>
      <c r="M3" s="4937"/>
      <c r="N3" s="4937" t="s">
        <v>243</v>
      </c>
      <c r="O3" s="4937"/>
      <c r="P3" s="4937" t="s">
        <v>345</v>
      </c>
      <c r="Q3" s="4955"/>
      <c r="R3" s="4955"/>
      <c r="S3" s="4955"/>
      <c r="T3" s="4937" t="s">
        <v>4303</v>
      </c>
      <c r="U3" s="4937"/>
      <c r="V3" s="4937" t="s">
        <v>244</v>
      </c>
      <c r="W3" s="4937"/>
      <c r="X3" s="4937" t="s">
        <v>269</v>
      </c>
      <c r="Y3" s="4937"/>
      <c r="Z3" s="4951" t="s">
        <v>281</v>
      </c>
      <c r="AA3" s="4950" t="s">
        <v>364</v>
      </c>
    </row>
    <row r="4" spans="1:27" s="102" customFormat="1" ht="18" customHeight="1">
      <c r="A4" s="4938"/>
      <c r="B4" s="4938"/>
      <c r="C4" s="4939" t="s">
        <v>367</v>
      </c>
      <c r="D4" s="4939" t="s">
        <v>368</v>
      </c>
      <c r="E4" s="4939" t="s">
        <v>369</v>
      </c>
      <c r="F4" s="4938" t="s">
        <v>370</v>
      </c>
      <c r="G4" s="4938"/>
      <c r="H4" s="4937"/>
      <c r="I4" s="4937"/>
      <c r="J4" s="2405" t="s">
        <v>343</v>
      </c>
      <c r="K4" s="2405" t="s">
        <v>245</v>
      </c>
      <c r="L4" s="4949" t="s">
        <v>253</v>
      </c>
      <c r="M4" s="4954" t="s">
        <v>249</v>
      </c>
      <c r="N4" s="4937"/>
      <c r="O4" s="4937"/>
      <c r="P4" s="2405" t="s">
        <v>359</v>
      </c>
      <c r="Q4" s="2405" t="s">
        <v>246</v>
      </c>
      <c r="R4" s="4949" t="s">
        <v>253</v>
      </c>
      <c r="S4" s="4954" t="s">
        <v>249</v>
      </c>
      <c r="T4" s="4937"/>
      <c r="U4" s="4937"/>
      <c r="V4" s="4937"/>
      <c r="W4" s="4937"/>
      <c r="X4" s="4937"/>
      <c r="Y4" s="4937"/>
      <c r="Z4" s="4952"/>
      <c r="AA4" s="4866"/>
    </row>
    <row r="5" spans="1:27" s="102" customFormat="1" ht="34.5" customHeight="1">
      <c r="A5" s="4938"/>
      <c r="B5" s="4938"/>
      <c r="C5" s="4939"/>
      <c r="D5" s="4939"/>
      <c r="E5" s="4939"/>
      <c r="F5" s="2406" t="s">
        <v>371</v>
      </c>
      <c r="G5" s="2406" t="s">
        <v>372</v>
      </c>
      <c r="H5" s="1191" t="s">
        <v>248</v>
      </c>
      <c r="I5" s="123" t="s">
        <v>249</v>
      </c>
      <c r="J5" s="1191" t="s">
        <v>248</v>
      </c>
      <c r="K5" s="1191" t="s">
        <v>248</v>
      </c>
      <c r="L5" s="4806"/>
      <c r="M5" s="4860"/>
      <c r="N5" s="1191" t="s">
        <v>248</v>
      </c>
      <c r="O5" s="123" t="s">
        <v>249</v>
      </c>
      <c r="P5" s="1191" t="s">
        <v>351</v>
      </c>
      <c r="Q5" s="1191" t="s">
        <v>248</v>
      </c>
      <c r="R5" s="4806"/>
      <c r="S5" s="4860"/>
      <c r="T5" s="1191" t="s">
        <v>248</v>
      </c>
      <c r="U5" s="123" t="s">
        <v>249</v>
      </c>
      <c r="V5" s="1191" t="s">
        <v>248</v>
      </c>
      <c r="W5" s="123" t="s">
        <v>249</v>
      </c>
      <c r="X5" s="1191" t="s">
        <v>248</v>
      </c>
      <c r="Y5" s="123" t="s">
        <v>249</v>
      </c>
      <c r="Z5" s="4953"/>
      <c r="AA5" s="4867"/>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8"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8"/>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8"/>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8"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8"/>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8"/>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2"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3"/>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3"/>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4"/>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5"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6"/>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6"/>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7"/>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7375</v>
      </c>
    </row>
    <row r="2" spans="1:27" s="90" customFormat="1" ht="14.25" customHeight="1">
      <c r="A2" s="4956" t="s">
        <v>2143</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s="90" customFormat="1" ht="18.75" customHeight="1">
      <c r="A3" s="4960" t="s">
        <v>3</v>
      </c>
      <c r="B3" s="4960" t="s">
        <v>4</v>
      </c>
      <c r="C3" s="4963" t="s">
        <v>5783</v>
      </c>
      <c r="D3" s="4964"/>
      <c r="E3" s="4964"/>
      <c r="F3" s="4964"/>
      <c r="G3" s="4964"/>
      <c r="H3" s="4937" t="s">
        <v>242</v>
      </c>
      <c r="I3" s="4937"/>
      <c r="J3" s="4937" t="s">
        <v>344</v>
      </c>
      <c r="K3" s="4937"/>
      <c r="L3" s="4937"/>
      <c r="M3" s="4937"/>
      <c r="N3" s="4937" t="s">
        <v>243</v>
      </c>
      <c r="O3" s="4937"/>
      <c r="P3" s="4937" t="s">
        <v>345</v>
      </c>
      <c r="Q3" s="4967"/>
      <c r="R3" s="4967"/>
      <c r="S3" s="4967"/>
      <c r="T3" s="4937" t="s">
        <v>4303</v>
      </c>
      <c r="U3" s="4937"/>
      <c r="V3" s="4937" t="s">
        <v>244</v>
      </c>
      <c r="W3" s="4937"/>
      <c r="X3" s="4937" t="s">
        <v>269</v>
      </c>
      <c r="Y3" s="4937"/>
      <c r="Z3" s="4950" t="s">
        <v>281</v>
      </c>
      <c r="AA3" s="4950" t="s">
        <v>364</v>
      </c>
    </row>
    <row r="4" spans="1:27" s="90" customFormat="1" ht="18" customHeight="1">
      <c r="A4" s="4961"/>
      <c r="B4" s="4961"/>
      <c r="C4" s="4965" t="s">
        <v>367</v>
      </c>
      <c r="D4" s="4965" t="s">
        <v>368</v>
      </c>
      <c r="E4" s="4965" t="s">
        <v>369</v>
      </c>
      <c r="F4" s="4963" t="s">
        <v>1085</v>
      </c>
      <c r="G4" s="4966"/>
      <c r="H4" s="4937"/>
      <c r="I4" s="4937"/>
      <c r="J4" s="2021" t="s">
        <v>343</v>
      </c>
      <c r="K4" s="2021" t="s">
        <v>245</v>
      </c>
      <c r="L4" s="4949" t="s">
        <v>253</v>
      </c>
      <c r="M4" s="4965" t="s">
        <v>249</v>
      </c>
      <c r="N4" s="4937"/>
      <c r="O4" s="4937"/>
      <c r="P4" s="2021" t="s">
        <v>359</v>
      </c>
      <c r="Q4" s="2021" t="s">
        <v>246</v>
      </c>
      <c r="R4" s="4949" t="s">
        <v>253</v>
      </c>
      <c r="S4" s="4965" t="s">
        <v>249</v>
      </c>
      <c r="T4" s="4937"/>
      <c r="U4" s="4937"/>
      <c r="V4" s="4937"/>
      <c r="W4" s="4937"/>
      <c r="X4" s="4937"/>
      <c r="Y4" s="4937"/>
      <c r="Z4" s="4866"/>
      <c r="AA4" s="4866"/>
    </row>
    <row r="5" spans="1:27" s="90" customFormat="1" ht="34.5" customHeight="1">
      <c r="A5" s="4962"/>
      <c r="B5" s="4962"/>
      <c r="C5" s="4855"/>
      <c r="D5" s="4855"/>
      <c r="E5" s="4855"/>
      <c r="F5" s="2049" t="s">
        <v>371</v>
      </c>
      <c r="G5" s="2049" t="s">
        <v>372</v>
      </c>
      <c r="H5" s="2104" t="s">
        <v>248</v>
      </c>
      <c r="I5" s="2049" t="s">
        <v>249</v>
      </c>
      <c r="J5" s="2104" t="s">
        <v>248</v>
      </c>
      <c r="K5" s="2104" t="s">
        <v>248</v>
      </c>
      <c r="L5" s="4806"/>
      <c r="M5" s="4855"/>
      <c r="N5" s="2104" t="s">
        <v>248</v>
      </c>
      <c r="O5" s="2049" t="s">
        <v>249</v>
      </c>
      <c r="P5" s="2104" t="s">
        <v>351</v>
      </c>
      <c r="Q5" s="2104" t="s">
        <v>248</v>
      </c>
      <c r="R5" s="4806"/>
      <c r="S5" s="4855"/>
      <c r="T5" s="2104" t="s">
        <v>248</v>
      </c>
      <c r="U5" s="2049" t="s">
        <v>249</v>
      </c>
      <c r="V5" s="2104" t="s">
        <v>248</v>
      </c>
      <c r="W5" s="2049" t="s">
        <v>249</v>
      </c>
      <c r="X5" s="2104" t="s">
        <v>248</v>
      </c>
      <c r="Y5" s="2049" t="s">
        <v>249</v>
      </c>
      <c r="Z5" s="4867"/>
      <c r="AA5" s="4867"/>
    </row>
    <row r="6" spans="1:27" s="105" customFormat="1">
      <c r="A6" s="227"/>
      <c r="B6" s="228" t="s">
        <v>2144</v>
      </c>
      <c r="C6" s="91"/>
      <c r="D6" s="91"/>
      <c r="E6" s="91"/>
      <c r="F6" s="91"/>
      <c r="G6" s="158">
        <f>+G7+G19+G23+G32+G37</f>
        <v>0</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0</v>
      </c>
      <c r="U6" s="92"/>
      <c r="V6" s="92">
        <f>+V7+V19+V23+V32+V37</f>
        <v>0</v>
      </c>
      <c r="W6" s="92"/>
      <c r="X6" s="92">
        <f>+X7+X19+X23+X32+X37</f>
        <v>0</v>
      </c>
      <c r="Y6" s="92"/>
      <c r="Z6" s="92">
        <f>+Z7+Z19+Z23+Z32+Z37</f>
        <v>0</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0</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0</v>
      </c>
      <c r="W19" s="96"/>
      <c r="X19" s="96">
        <f t="shared" si="1"/>
        <v>0</v>
      </c>
      <c r="Y19" s="96"/>
      <c r="Z19" s="96">
        <f>SUM(Z20:Z22)</f>
        <v>0</v>
      </c>
      <c r="AA19" s="366"/>
    </row>
    <row r="20" spans="1:27" s="127" customFormat="1" ht="33" customHeight="1">
      <c r="A20" s="2013">
        <v>155.1</v>
      </c>
      <c r="B20" s="245" t="s">
        <v>2161</v>
      </c>
      <c r="C20" s="177" t="s">
        <v>693</v>
      </c>
      <c r="D20" s="80">
        <v>400</v>
      </c>
      <c r="E20" s="246">
        <f>D20/100000</f>
        <v>4.0000000000000001E-3</v>
      </c>
      <c r="F20" s="80">
        <f>VLOOKUP($A$1,'[4]HSS-2_Blood Services'!$B$11:$Q$68,5,0)</f>
        <v>0</v>
      </c>
      <c r="G20" s="246">
        <f>F20*E20</f>
        <v>0</v>
      </c>
      <c r="H20" s="247"/>
      <c r="I20" s="247"/>
      <c r="J20" s="247"/>
      <c r="K20" s="247"/>
      <c r="L20" s="247"/>
      <c r="M20" s="247"/>
      <c r="N20" s="247"/>
      <c r="O20" s="247"/>
      <c r="P20" s="247"/>
      <c r="Q20" s="247"/>
      <c r="R20" s="247"/>
      <c r="S20" s="247"/>
      <c r="T20" s="247"/>
      <c r="U20" s="247"/>
      <c r="V20" s="248">
        <f>G20</f>
        <v>0</v>
      </c>
      <c r="W20" s="247"/>
      <c r="X20" s="247"/>
      <c r="Y20" s="247"/>
      <c r="Z20" s="1161">
        <f>X20+V20+T20+R20+N20+L20+H20</f>
        <v>0</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7"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58"/>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59"/>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0</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0</v>
      </c>
      <c r="U39" s="2276">
        <f t="shared" si="11"/>
        <v>0</v>
      </c>
      <c r="V39" s="2276">
        <f t="shared" si="11"/>
        <v>0</v>
      </c>
      <c r="W39" s="2276">
        <f t="shared" si="11"/>
        <v>0</v>
      </c>
      <c r="X39" s="2276">
        <f t="shared" si="11"/>
        <v>0</v>
      </c>
      <c r="Y39" s="2276">
        <f t="shared" si="11"/>
        <v>0</v>
      </c>
      <c r="Z39" s="2276">
        <f t="shared" si="11"/>
        <v>0</v>
      </c>
      <c r="AA39" s="2277"/>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7375</v>
      </c>
    </row>
    <row r="2" spans="1:27" ht="21.75" customHeight="1">
      <c r="A2" s="4972" t="s">
        <v>6306</v>
      </c>
      <c r="B2" s="4972"/>
      <c r="C2" s="4972"/>
      <c r="D2" s="4972"/>
      <c r="E2" s="4972"/>
      <c r="F2" s="4972"/>
      <c r="G2" s="4972"/>
      <c r="H2" s="4972"/>
      <c r="I2" s="4972"/>
      <c r="J2" s="4972"/>
      <c r="K2" s="4972"/>
      <c r="L2" s="4972"/>
      <c r="M2" s="4972"/>
      <c r="N2" s="4972"/>
      <c r="O2" s="4972"/>
      <c r="P2" s="4972"/>
      <c r="Q2" s="4972"/>
      <c r="R2" s="4972"/>
      <c r="S2" s="4972"/>
      <c r="T2" s="4972"/>
      <c r="U2" s="4972"/>
      <c r="V2" s="4972"/>
      <c r="W2" s="4972"/>
      <c r="X2" s="4972"/>
      <c r="Y2" s="4972"/>
      <c r="Z2" s="4972"/>
      <c r="AA2" s="4972"/>
    </row>
    <row r="3" spans="1:27" ht="18.75" customHeight="1">
      <c r="A3" s="4976" t="s">
        <v>3</v>
      </c>
      <c r="B3" s="4976" t="s">
        <v>4</v>
      </c>
      <c r="C3" s="4970" t="s">
        <v>5783</v>
      </c>
      <c r="D3" s="4979"/>
      <c r="E3" s="4979"/>
      <c r="F3" s="4979"/>
      <c r="G3" s="4979"/>
      <c r="H3" s="4778" t="s">
        <v>242</v>
      </c>
      <c r="I3" s="4778"/>
      <c r="J3" s="4778" t="s">
        <v>344</v>
      </c>
      <c r="K3" s="4778"/>
      <c r="L3" s="4778"/>
      <c r="M3" s="4778"/>
      <c r="N3" s="4778" t="s">
        <v>243</v>
      </c>
      <c r="O3" s="4778"/>
      <c r="P3" s="4778" t="s">
        <v>345</v>
      </c>
      <c r="Q3" s="4975"/>
      <c r="R3" s="4975"/>
      <c r="S3" s="4975"/>
      <c r="T3" s="4778" t="s">
        <v>4303</v>
      </c>
      <c r="U3" s="4778"/>
      <c r="V3" s="4778" t="s">
        <v>244</v>
      </c>
      <c r="W3" s="4778"/>
      <c r="X3" s="4778" t="s">
        <v>269</v>
      </c>
      <c r="Y3" s="4778"/>
      <c r="Z3" s="4783" t="s">
        <v>281</v>
      </c>
      <c r="AA3" s="4783" t="s">
        <v>364</v>
      </c>
    </row>
    <row r="4" spans="1:27" ht="18" customHeight="1">
      <c r="A4" s="4977"/>
      <c r="B4" s="4977"/>
      <c r="C4" s="4968" t="s">
        <v>367</v>
      </c>
      <c r="D4" s="4968" t="s">
        <v>368</v>
      </c>
      <c r="E4" s="4968" t="s">
        <v>369</v>
      </c>
      <c r="F4" s="4970" t="s">
        <v>1085</v>
      </c>
      <c r="G4" s="4971"/>
      <c r="H4" s="4778"/>
      <c r="I4" s="4778"/>
      <c r="J4" s="1922" t="s">
        <v>343</v>
      </c>
      <c r="K4" s="1922" t="s">
        <v>245</v>
      </c>
      <c r="L4" s="4973" t="s">
        <v>253</v>
      </c>
      <c r="M4" s="4968" t="s">
        <v>249</v>
      </c>
      <c r="N4" s="4778"/>
      <c r="O4" s="4778"/>
      <c r="P4" s="1922" t="s">
        <v>359</v>
      </c>
      <c r="Q4" s="1922" t="s">
        <v>246</v>
      </c>
      <c r="R4" s="4973" t="s">
        <v>253</v>
      </c>
      <c r="S4" s="4968" t="s">
        <v>249</v>
      </c>
      <c r="T4" s="4778"/>
      <c r="U4" s="4778"/>
      <c r="V4" s="4778"/>
      <c r="W4" s="4778"/>
      <c r="X4" s="4778"/>
      <c r="Y4" s="4778"/>
      <c r="Z4" s="4784"/>
      <c r="AA4" s="4784"/>
    </row>
    <row r="5" spans="1:27" ht="34.5" customHeight="1">
      <c r="A5" s="4978"/>
      <c r="B5" s="4978"/>
      <c r="C5" s="4969"/>
      <c r="D5" s="4969"/>
      <c r="E5" s="4969"/>
      <c r="F5" s="2114" t="s">
        <v>371</v>
      </c>
      <c r="G5" s="2114" t="s">
        <v>372</v>
      </c>
      <c r="H5" s="2115" t="s">
        <v>248</v>
      </c>
      <c r="I5" s="2114" t="s">
        <v>249</v>
      </c>
      <c r="J5" s="2115" t="s">
        <v>248</v>
      </c>
      <c r="K5" s="2115" t="s">
        <v>248</v>
      </c>
      <c r="L5" s="4974"/>
      <c r="M5" s="4969"/>
      <c r="N5" s="2115" t="s">
        <v>248</v>
      </c>
      <c r="O5" s="2114" t="s">
        <v>249</v>
      </c>
      <c r="P5" s="2115" t="s">
        <v>351</v>
      </c>
      <c r="Q5" s="2115" t="s">
        <v>248</v>
      </c>
      <c r="R5" s="4974"/>
      <c r="S5" s="4969"/>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0</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0</v>
      </c>
      <c r="W6" s="268">
        <f t="shared" si="0"/>
        <v>0</v>
      </c>
      <c r="X6" s="268">
        <f t="shared" si="0"/>
        <v>0</v>
      </c>
      <c r="Y6" s="268">
        <f t="shared" si="0"/>
        <v>0</v>
      </c>
      <c r="Z6" s="268">
        <f t="shared" si="0"/>
        <v>0</v>
      </c>
      <c r="AA6" s="1856"/>
    </row>
    <row r="7" spans="1:27" s="13" customFormat="1" ht="126" customHeight="1">
      <c r="A7" s="10">
        <v>159</v>
      </c>
      <c r="B7" s="12" t="s">
        <v>2185</v>
      </c>
      <c r="C7" s="12"/>
      <c r="D7" s="11"/>
      <c r="E7" s="12"/>
      <c r="F7" s="12"/>
      <c r="G7" s="58">
        <f>SUM(G8:G47)</f>
        <v>0</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0</v>
      </c>
      <c r="W7" s="27"/>
      <c r="X7" s="27">
        <f>SUM(X8:X47)</f>
        <v>0</v>
      </c>
      <c r="Y7" s="27"/>
      <c r="Z7" s="27">
        <f>SUM(Z8:Z47)</f>
        <v>0</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0</v>
      </c>
      <c r="G29" s="271">
        <f t="shared" si="8"/>
        <v>0</v>
      </c>
      <c r="H29" s="1142"/>
      <c r="I29" s="1142"/>
      <c r="J29" s="1142"/>
      <c r="K29" s="1142"/>
      <c r="L29" s="1142"/>
      <c r="M29" s="1142"/>
      <c r="N29" s="1142"/>
      <c r="O29" s="1142"/>
      <c r="P29" s="1142"/>
      <c r="Q29" s="1142"/>
      <c r="R29" s="1142"/>
      <c r="S29" s="1142"/>
      <c r="T29" s="1142"/>
      <c r="U29" s="1142"/>
      <c r="V29" s="1937">
        <f t="shared" si="9"/>
        <v>0</v>
      </c>
      <c r="W29" s="1142"/>
      <c r="X29" s="1142"/>
      <c r="Y29" s="1142"/>
      <c r="Z29" s="1143">
        <f t="shared" si="10"/>
        <v>0</v>
      </c>
      <c r="AA29" s="1862" t="s">
        <v>4499</v>
      </c>
    </row>
    <row r="30" spans="1:27" ht="75">
      <c r="A30" s="32" t="s">
        <v>2228</v>
      </c>
      <c r="B30" s="2133" t="s">
        <v>2229</v>
      </c>
      <c r="C30" s="2144" t="s">
        <v>461</v>
      </c>
      <c r="D30" s="2147">
        <v>15000</v>
      </c>
      <c r="E30" s="77">
        <f t="shared" si="7"/>
        <v>0.15</v>
      </c>
      <c r="F30" s="2150">
        <f>VLOOKUP($A$1,'[4]HSS-3_Community Engagement'!$B$11:$AR$68,14,0)</f>
        <v>0</v>
      </c>
      <c r="G30" s="271">
        <f t="shared" si="8"/>
        <v>0</v>
      </c>
      <c r="H30" s="1142"/>
      <c r="I30" s="1142"/>
      <c r="J30" s="1142"/>
      <c r="K30" s="1142"/>
      <c r="L30" s="1142"/>
      <c r="M30" s="1142"/>
      <c r="N30" s="1142"/>
      <c r="O30" s="1142"/>
      <c r="P30" s="1142"/>
      <c r="Q30" s="1142"/>
      <c r="R30" s="1142"/>
      <c r="S30" s="1142"/>
      <c r="T30" s="1142"/>
      <c r="U30" s="1142"/>
      <c r="V30" s="1937">
        <f t="shared" si="9"/>
        <v>0</v>
      </c>
      <c r="W30" s="1142"/>
      <c r="X30" s="1142"/>
      <c r="Y30" s="1142"/>
      <c r="Z30" s="1143">
        <f t="shared" si="10"/>
        <v>0</v>
      </c>
      <c r="AA30" s="1862" t="s">
        <v>4500</v>
      </c>
    </row>
    <row r="31" spans="1:27" ht="120">
      <c r="A31" s="32" t="s">
        <v>2230</v>
      </c>
      <c r="B31" s="2133" t="s">
        <v>2231</v>
      </c>
      <c r="C31" s="2144" t="s">
        <v>884</v>
      </c>
      <c r="D31" s="2147">
        <v>1655</v>
      </c>
      <c r="E31" s="77">
        <f t="shared" si="7"/>
        <v>1.6549999999999999E-2</v>
      </c>
      <c r="F31" s="2150">
        <f>VLOOKUP($A$1,'[4]HSS-3_Community Engagement'!$B$11:$AR$68,15,0)</f>
        <v>0</v>
      </c>
      <c r="G31" s="271">
        <f t="shared" si="8"/>
        <v>0</v>
      </c>
      <c r="H31" s="1173"/>
      <c r="I31" s="1173"/>
      <c r="J31" s="1173"/>
      <c r="K31" s="1173"/>
      <c r="L31" s="1173"/>
      <c r="M31" s="1173"/>
      <c r="N31" s="1173"/>
      <c r="O31" s="1173"/>
      <c r="P31" s="1173"/>
      <c r="Q31" s="1173"/>
      <c r="R31" s="1173"/>
      <c r="S31" s="1173"/>
      <c r="T31" s="1173"/>
      <c r="U31" s="1173"/>
      <c r="V31" s="1937">
        <f t="shared" si="9"/>
        <v>0</v>
      </c>
      <c r="W31" s="1173"/>
      <c r="X31" s="1173"/>
      <c r="Y31" s="1173"/>
      <c r="Z31" s="1143">
        <f t="shared" si="10"/>
        <v>0</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0</v>
      </c>
      <c r="G35" s="1197">
        <f>E35*F35*0.8</f>
        <v>0</v>
      </c>
      <c r="H35" s="305"/>
      <c r="I35" s="305"/>
      <c r="J35" s="305"/>
      <c r="K35" s="305"/>
      <c r="L35" s="305"/>
      <c r="M35" s="305"/>
      <c r="N35" s="305"/>
      <c r="O35" s="305"/>
      <c r="P35" s="305"/>
      <c r="Q35" s="305"/>
      <c r="R35" s="305"/>
      <c r="S35" s="305"/>
      <c r="T35" s="305"/>
      <c r="U35" s="305"/>
      <c r="V35" s="322">
        <f t="shared" si="9"/>
        <v>0</v>
      </c>
      <c r="W35" s="305"/>
      <c r="X35" s="305"/>
      <c r="Y35" s="305"/>
      <c r="Z35" s="1143">
        <f t="shared" si="10"/>
        <v>0</v>
      </c>
      <c r="AA35" s="702" t="s">
        <v>2241</v>
      </c>
    </row>
    <row r="36" spans="1:27" ht="90">
      <c r="A36" s="278" t="s">
        <v>2242</v>
      </c>
      <c r="B36" s="304" t="s">
        <v>2243</v>
      </c>
      <c r="C36" s="287" t="s">
        <v>2244</v>
      </c>
      <c r="D36" s="288">
        <v>1800</v>
      </c>
      <c r="E36" s="77">
        <f t="shared" si="7"/>
        <v>1.7999999999999999E-2</v>
      </c>
      <c r="F36" s="289">
        <f>VLOOKUP($A$1,'[4]HSS-3_Community Engagement'!$B$11:$AR$68,20,0)</f>
        <v>0</v>
      </c>
      <c r="G36" s="1197">
        <f>E36*F36*0.9</f>
        <v>0</v>
      </c>
      <c r="H36" s="305"/>
      <c r="I36" s="305"/>
      <c r="J36" s="305"/>
      <c r="K36" s="305"/>
      <c r="L36" s="305"/>
      <c r="M36" s="305"/>
      <c r="N36" s="305"/>
      <c r="O36" s="305"/>
      <c r="P36" s="305"/>
      <c r="Q36" s="305"/>
      <c r="R36" s="305"/>
      <c r="S36" s="305"/>
      <c r="T36" s="305"/>
      <c r="U36" s="305"/>
      <c r="V36" s="322">
        <f t="shared" si="9"/>
        <v>0</v>
      </c>
      <c r="W36" s="305"/>
      <c r="X36" s="305"/>
      <c r="Y36" s="305"/>
      <c r="Z36" s="1143">
        <f t="shared" si="10"/>
        <v>0</v>
      </c>
      <c r="AA36" s="702" t="s">
        <v>2245</v>
      </c>
    </row>
    <row r="37" spans="1:27" ht="45">
      <c r="A37" s="278" t="s">
        <v>2246</v>
      </c>
      <c r="B37" s="307" t="s">
        <v>2247</v>
      </c>
      <c r="C37" s="308" t="s">
        <v>2244</v>
      </c>
      <c r="D37" s="309">
        <v>600</v>
      </c>
      <c r="E37" s="73">
        <f t="shared" si="7"/>
        <v>6.0000000000000001E-3</v>
      </c>
      <c r="F37" s="289">
        <f>VLOOKUP($A$1,'[4]HSS-3_Community Engagement'!$B$11:$AR$68,21,0)</f>
        <v>0</v>
      </c>
      <c r="G37" s="1198">
        <f t="shared" ref="G37" si="11">E37*F37</f>
        <v>0</v>
      </c>
      <c r="H37" s="310"/>
      <c r="I37" s="310"/>
      <c r="J37" s="310"/>
      <c r="K37" s="310"/>
      <c r="L37" s="310"/>
      <c r="M37" s="310"/>
      <c r="N37" s="310"/>
      <c r="O37" s="310"/>
      <c r="P37" s="310"/>
      <c r="Q37" s="310"/>
      <c r="R37" s="310"/>
      <c r="S37" s="310"/>
      <c r="T37" s="310"/>
      <c r="U37" s="310"/>
      <c r="V37" s="322">
        <f t="shared" si="9"/>
        <v>0</v>
      </c>
      <c r="W37" s="310"/>
      <c r="X37" s="310"/>
      <c r="Y37" s="310"/>
      <c r="Z37" s="1143">
        <f t="shared" si="10"/>
        <v>0</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0</v>
      </c>
      <c r="G40" s="1197">
        <f>E40*F40</f>
        <v>0</v>
      </c>
      <c r="H40" s="305"/>
      <c r="I40" s="305"/>
      <c r="J40" s="305"/>
      <c r="K40" s="305"/>
      <c r="L40" s="305"/>
      <c r="M40" s="305"/>
      <c r="N40" s="305"/>
      <c r="O40" s="305"/>
      <c r="P40" s="305"/>
      <c r="Q40" s="305"/>
      <c r="R40" s="305"/>
      <c r="S40" s="305"/>
      <c r="T40" s="305"/>
      <c r="U40" s="305"/>
      <c r="V40" s="322">
        <f t="shared" si="9"/>
        <v>0</v>
      </c>
      <c r="W40" s="305"/>
      <c r="X40" s="305"/>
      <c r="Y40" s="305"/>
      <c r="Z40" s="1143">
        <f t="shared" si="10"/>
        <v>0</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0</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0</v>
      </c>
      <c r="W72" s="2279">
        <f t="shared" si="30"/>
        <v>0</v>
      </c>
      <c r="X72" s="2279">
        <f t="shared" si="30"/>
        <v>0</v>
      </c>
      <c r="Y72" s="2279">
        <f t="shared" si="30"/>
        <v>0</v>
      </c>
      <c r="Z72" s="2279">
        <f t="shared" si="30"/>
        <v>0</v>
      </c>
      <c r="AA72" s="2280"/>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7375</v>
      </c>
    </row>
    <row r="2" spans="1:29" ht="18.75" customHeight="1">
      <c r="A2" s="4980" t="s">
        <v>6305</v>
      </c>
      <c r="B2" s="4980"/>
      <c r="C2" s="4980"/>
      <c r="D2" s="4980"/>
      <c r="E2" s="4980"/>
      <c r="F2" s="4980"/>
      <c r="G2" s="4980"/>
      <c r="H2" s="4980"/>
      <c r="I2" s="4980"/>
      <c r="J2" s="4980"/>
      <c r="K2" s="4980"/>
      <c r="L2" s="4980"/>
      <c r="M2" s="4980"/>
      <c r="N2" s="4980"/>
      <c r="O2" s="4980"/>
      <c r="P2" s="4980"/>
      <c r="Q2" s="4980"/>
      <c r="R2" s="4980"/>
      <c r="S2" s="4980"/>
      <c r="T2" s="4980"/>
      <c r="U2" s="4980"/>
      <c r="V2" s="4980"/>
      <c r="W2" s="4980"/>
      <c r="X2" s="4980"/>
      <c r="Y2" s="4980"/>
      <c r="Z2" s="4980"/>
      <c r="AA2" s="4980"/>
      <c r="AB2" s="4980"/>
      <c r="AC2" s="4980"/>
    </row>
    <row r="3" spans="1:29" s="352" customFormat="1" hidden="1">
      <c r="A3" s="2161"/>
      <c r="B3" s="2161"/>
      <c r="C3" s="2161"/>
      <c r="H3" s="2161"/>
      <c r="I3" s="2162"/>
      <c r="N3" s="2163"/>
    </row>
    <row r="4" spans="1:29" ht="15" customHeight="1">
      <c r="A4" s="4988" t="s">
        <v>1</v>
      </c>
      <c r="B4" s="4988" t="s">
        <v>2</v>
      </c>
      <c r="C4" s="4988" t="s">
        <v>3</v>
      </c>
      <c r="D4" s="4988" t="s">
        <v>4</v>
      </c>
      <c r="E4" s="4982" t="s">
        <v>5783</v>
      </c>
      <c r="F4" s="4982"/>
      <c r="G4" s="4982"/>
      <c r="H4" s="4982"/>
      <c r="I4" s="4982"/>
      <c r="J4" s="4981" t="s">
        <v>2291</v>
      </c>
      <c r="K4" s="4981"/>
      <c r="L4" s="4981"/>
      <c r="M4" s="4981"/>
      <c r="N4" s="4981"/>
      <c r="O4" s="4981"/>
      <c r="P4" s="4981"/>
      <c r="Q4" s="4981"/>
      <c r="R4" s="4981"/>
      <c r="S4" s="4981"/>
      <c r="T4" s="4981"/>
      <c r="U4" s="4981"/>
      <c r="V4" s="4981"/>
      <c r="W4" s="4981"/>
      <c r="X4" s="4981"/>
      <c r="Y4" s="4982" t="s">
        <v>241</v>
      </c>
      <c r="Z4" s="4982"/>
      <c r="AA4" s="4982"/>
      <c r="AB4" s="925"/>
      <c r="AC4" s="4752" t="s">
        <v>364</v>
      </c>
    </row>
    <row r="5" spans="1:29" ht="15" customHeight="1">
      <c r="A5" s="4988"/>
      <c r="B5" s="4988"/>
      <c r="C5" s="4988"/>
      <c r="D5" s="4988"/>
      <c r="E5" s="4982"/>
      <c r="F5" s="4982"/>
      <c r="G5" s="4982"/>
      <c r="H5" s="4982"/>
      <c r="I5" s="4982"/>
      <c r="J5" s="4752" t="s">
        <v>242</v>
      </c>
      <c r="K5" s="4752"/>
      <c r="L5" s="4752" t="s">
        <v>344</v>
      </c>
      <c r="M5" s="4752"/>
      <c r="N5" s="4752"/>
      <c r="O5" s="4752"/>
      <c r="P5" s="4752" t="s">
        <v>243</v>
      </c>
      <c r="Q5" s="4752"/>
      <c r="R5" s="4752" t="s">
        <v>345</v>
      </c>
      <c r="S5" s="4983"/>
      <c r="T5" s="4983"/>
      <c r="U5" s="4983"/>
      <c r="V5" s="4752" t="s">
        <v>1418</v>
      </c>
      <c r="W5" s="4752"/>
      <c r="X5" s="4752" t="s">
        <v>244</v>
      </c>
      <c r="Y5" s="4752"/>
      <c r="Z5" s="4752" t="s">
        <v>269</v>
      </c>
      <c r="AA5" s="4752"/>
      <c r="AB5" s="4752" t="s">
        <v>281</v>
      </c>
      <c r="AC5" s="4752"/>
    </row>
    <row r="6" spans="1:29" ht="25.5" customHeight="1">
      <c r="A6" s="4988"/>
      <c r="B6" s="4988"/>
      <c r="C6" s="4988"/>
      <c r="D6" s="4988"/>
      <c r="E6" s="4988" t="s">
        <v>367</v>
      </c>
      <c r="F6" s="4988" t="s">
        <v>368</v>
      </c>
      <c r="G6" s="4988" t="s">
        <v>369</v>
      </c>
      <c r="H6" s="4988" t="s">
        <v>371</v>
      </c>
      <c r="I6" s="4987" t="s">
        <v>372</v>
      </c>
      <c r="J6" s="4752"/>
      <c r="K6" s="4752"/>
      <c r="L6" s="2409" t="s">
        <v>343</v>
      </c>
      <c r="M6" s="2409" t="s">
        <v>245</v>
      </c>
      <c r="N6" s="4984" t="s">
        <v>253</v>
      </c>
      <c r="O6" s="4905" t="s">
        <v>249</v>
      </c>
      <c r="P6" s="4752"/>
      <c r="Q6" s="4752"/>
      <c r="R6" s="2409" t="s">
        <v>359</v>
      </c>
      <c r="S6" s="2409" t="s">
        <v>246</v>
      </c>
      <c r="T6" s="4793" t="s">
        <v>253</v>
      </c>
      <c r="U6" s="4905" t="s">
        <v>249</v>
      </c>
      <c r="V6" s="4752"/>
      <c r="W6" s="4752"/>
      <c r="X6" s="4752"/>
      <c r="Y6" s="4752"/>
      <c r="Z6" s="4752"/>
      <c r="AA6" s="4752"/>
      <c r="AB6" s="4752"/>
      <c r="AC6" s="4752"/>
    </row>
    <row r="7" spans="1:29" ht="30">
      <c r="A7" s="4988"/>
      <c r="B7" s="4988"/>
      <c r="C7" s="4988"/>
      <c r="D7" s="4988"/>
      <c r="E7" s="4988"/>
      <c r="F7" s="4988"/>
      <c r="G7" s="4988"/>
      <c r="H7" s="4988"/>
      <c r="I7" s="4987"/>
      <c r="J7" s="2164" t="s">
        <v>248</v>
      </c>
      <c r="K7" s="2407" t="s">
        <v>249</v>
      </c>
      <c r="L7" s="2164" t="s">
        <v>248</v>
      </c>
      <c r="M7" s="2164" t="s">
        <v>248</v>
      </c>
      <c r="N7" s="4984"/>
      <c r="O7" s="4905"/>
      <c r="P7" s="2164" t="s">
        <v>248</v>
      </c>
      <c r="Q7" s="2407" t="s">
        <v>249</v>
      </c>
      <c r="R7" s="2164" t="s">
        <v>351</v>
      </c>
      <c r="S7" s="2164" t="s">
        <v>248</v>
      </c>
      <c r="T7" s="4793"/>
      <c r="U7" s="4905"/>
      <c r="V7" s="2164" t="s">
        <v>248</v>
      </c>
      <c r="W7" s="2407" t="s">
        <v>249</v>
      </c>
      <c r="X7" s="2164" t="s">
        <v>248</v>
      </c>
      <c r="Y7" s="2407" t="s">
        <v>249</v>
      </c>
      <c r="Z7" s="2164" t="s">
        <v>248</v>
      </c>
      <c r="AA7" s="2407" t="s">
        <v>249</v>
      </c>
      <c r="AB7" s="4752"/>
      <c r="AC7" s="4752"/>
    </row>
    <row r="8" spans="1:29" s="342" customFormat="1">
      <c r="A8" s="4986" t="s">
        <v>2292</v>
      </c>
      <c r="B8" s="4986"/>
      <c r="C8" s="4986"/>
      <c r="D8" s="2430"/>
      <c r="E8" s="2430"/>
      <c r="F8" s="2430"/>
      <c r="G8" s="2430"/>
      <c r="H8" s="2430"/>
      <c r="I8" s="2450">
        <f>I42+I28+I25+I21+I17+I13+I9</f>
        <v>0</v>
      </c>
      <c r="J8" s="2450">
        <f>J42+J28+J25+J21+J17+J13+J9</f>
        <v>0</v>
      </c>
      <c r="K8" s="2450">
        <f>K42+K28+K25+K21+K17+K13+K9</f>
        <v>0</v>
      </c>
      <c r="L8" s="2450">
        <f>L42+L28+L25+L21+L17+L13+L9</f>
        <v>0</v>
      </c>
      <c r="M8" s="2450">
        <f>M42+M28+M25+M21+M17+M13+M9</f>
        <v>0</v>
      </c>
      <c r="N8" s="2451">
        <f>L8+M8</f>
        <v>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0</v>
      </c>
      <c r="AC8" s="2430"/>
    </row>
    <row r="9" spans="1:29" s="344" customFormat="1">
      <c r="A9" s="4985" t="s">
        <v>202</v>
      </c>
      <c r="B9" s="4985"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5"/>
      <c r="B10" s="4985"/>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5"/>
      <c r="B11" s="4985"/>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5"/>
      <c r="B12" s="4985"/>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5"/>
      <c r="B13" s="4985"/>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5"/>
      <c r="B14" s="4985"/>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5"/>
      <c r="B15" s="4985"/>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5"/>
      <c r="B16" s="4985"/>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5"/>
      <c r="B17" s="4985"/>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5"/>
      <c r="B18" s="4985"/>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5"/>
      <c r="B19" s="4985"/>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5"/>
      <c r="B20" s="4985"/>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5"/>
      <c r="B21" s="4985"/>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5"/>
      <c r="B22" s="4985"/>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5"/>
      <c r="B23" s="4985"/>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5"/>
      <c r="B24" s="4985"/>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5"/>
      <c r="B25" s="4985"/>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5"/>
      <c r="B26" s="4985"/>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5"/>
      <c r="B27" s="4985"/>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5"/>
      <c r="B28" s="4985"/>
      <c r="C28" s="2447">
        <v>169</v>
      </c>
      <c r="D28" s="2440" t="s">
        <v>340</v>
      </c>
      <c r="E28" s="2440"/>
      <c r="F28" s="2440"/>
      <c r="G28" s="2440"/>
      <c r="H28" s="2441"/>
      <c r="I28" s="2445">
        <f>SUM(I29:I41)</f>
        <v>0</v>
      </c>
      <c r="J28" s="2445">
        <f t="shared" ref="J28:AA28" si="14">SUM(J29:J41)</f>
        <v>0</v>
      </c>
      <c r="K28" s="2445">
        <f t="shared" si="14"/>
        <v>0</v>
      </c>
      <c r="L28" s="2445">
        <f t="shared" si="14"/>
        <v>0</v>
      </c>
      <c r="M28" s="2445">
        <f t="shared" si="14"/>
        <v>0</v>
      </c>
      <c r="N28" s="2444">
        <f>L28+M28</f>
        <v>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0</v>
      </c>
      <c r="AC28" s="2445">
        <f t="shared" ref="AC28" si="16">SUM(AC29:AC41)</f>
        <v>0</v>
      </c>
    </row>
    <row r="29" spans="1:29" s="352" customFormat="1">
      <c r="A29" s="4985"/>
      <c r="B29" s="4985"/>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5"/>
      <c r="B30" s="4985"/>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5"/>
      <c r="B31" s="4985"/>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5"/>
      <c r="B32" s="4985"/>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5"/>
      <c r="B33" s="4985"/>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5"/>
      <c r="B34" s="4985"/>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5"/>
      <c r="B35" s="4985"/>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5"/>
      <c r="B36" s="4985"/>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5"/>
      <c r="B37" s="4985"/>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5"/>
      <c r="B38" s="4985"/>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5"/>
      <c r="B39" s="4985"/>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5"/>
      <c r="B40" s="4985"/>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5"/>
      <c r="B41" s="4985"/>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5"/>
      <c r="B42" s="4985"/>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6" t="s">
        <v>4296</v>
      </c>
      <c r="B43" s="4986"/>
      <c r="C43" s="4986"/>
      <c r="D43" s="2430"/>
      <c r="E43" s="2430"/>
      <c r="F43" s="2430"/>
      <c r="G43" s="2430"/>
      <c r="H43" s="2430"/>
      <c r="I43" s="2431">
        <f t="shared" ref="I43:N43" si="24">I42+I28+I25+I21+I17+I13+I9</f>
        <v>0</v>
      </c>
      <c r="J43" s="2432">
        <f t="shared" si="24"/>
        <v>0</v>
      </c>
      <c r="K43" s="2432">
        <f t="shared" si="24"/>
        <v>0</v>
      </c>
      <c r="L43" s="2432">
        <f t="shared" si="24"/>
        <v>0</v>
      </c>
      <c r="M43" s="2432">
        <f t="shared" si="24"/>
        <v>0</v>
      </c>
      <c r="N43" s="2433">
        <f t="shared" si="24"/>
        <v>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0</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0</v>
      </c>
      <c r="J45" s="2437"/>
      <c r="K45" s="2437"/>
      <c r="L45" s="2438"/>
      <c r="M45" s="2439"/>
      <c r="N45" s="2439">
        <f>N43+N44</f>
        <v>0</v>
      </c>
      <c r="O45" s="2438"/>
      <c r="P45" s="916"/>
      <c r="Q45" s="916"/>
      <c r="R45" s="916"/>
      <c r="S45" s="916"/>
      <c r="T45" s="916"/>
      <c r="U45" s="916"/>
      <c r="V45" s="917"/>
      <c r="W45" s="917"/>
      <c r="X45" s="917"/>
      <c r="Y45" s="916"/>
      <c r="Z45" s="916"/>
      <c r="AA45" s="916"/>
      <c r="AB45" s="921">
        <f>AB43+AB44</f>
        <v>0</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7375</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93" t="s">
        <v>9497</v>
      </c>
      <c r="D2" s="4993"/>
      <c r="E2" s="4993"/>
      <c r="F2" s="4993"/>
      <c r="G2" s="4993"/>
      <c r="H2" s="4993"/>
      <c r="I2" s="4993"/>
      <c r="J2" s="4993"/>
      <c r="K2" s="4993"/>
      <c r="L2" s="4993"/>
      <c r="M2" s="4993"/>
      <c r="N2" s="4993"/>
      <c r="O2" s="4993"/>
      <c r="P2" s="4993"/>
      <c r="Q2" s="4993"/>
      <c r="R2" s="4993"/>
      <c r="S2" s="4993" t="s">
        <v>9497</v>
      </c>
      <c r="T2" s="4993"/>
      <c r="U2" s="4993"/>
      <c r="V2" s="4993"/>
      <c r="W2" s="4993"/>
      <c r="X2" s="4993"/>
      <c r="Y2" s="4993"/>
      <c r="Z2" s="4993"/>
      <c r="AA2" s="4993"/>
      <c r="AB2" s="4993"/>
      <c r="AC2" s="4993"/>
      <c r="AD2" s="4993"/>
      <c r="AE2" s="4993"/>
      <c r="AF2" s="4993"/>
      <c r="AG2" s="4993"/>
      <c r="AH2" s="4993"/>
      <c r="AI2" s="4993"/>
    </row>
    <row r="3" spans="1:37" s="3969" customFormat="1" ht="25.5" customHeight="1">
      <c r="A3" s="4994" t="s">
        <v>7297</v>
      </c>
      <c r="B3" s="4994"/>
      <c r="C3" s="4995" t="s">
        <v>7298</v>
      </c>
      <c r="D3" s="4995"/>
      <c r="E3" s="4995"/>
      <c r="F3" s="4995"/>
      <c r="G3" s="4995"/>
      <c r="H3" s="4995"/>
      <c r="I3" s="4996" t="s">
        <v>2349</v>
      </c>
      <c r="J3" s="4996"/>
      <c r="K3" s="4996"/>
      <c r="L3" s="4996"/>
      <c r="M3" s="4996"/>
      <c r="N3" s="4996"/>
      <c r="O3" s="4996"/>
      <c r="P3" s="4996"/>
      <c r="Q3" s="4996"/>
      <c r="R3" s="4996"/>
      <c r="S3" s="4997" t="s">
        <v>206</v>
      </c>
      <c r="T3" s="4997"/>
      <c r="U3" s="4997"/>
      <c r="V3" s="4997"/>
      <c r="W3" s="4997"/>
      <c r="X3" s="4997"/>
      <c r="Y3" s="4998" t="s">
        <v>207</v>
      </c>
      <c r="Z3" s="4998"/>
      <c r="AA3" s="4998"/>
      <c r="AB3" s="4998"/>
      <c r="AC3" s="4998"/>
      <c r="AD3" s="4998"/>
      <c r="AE3" s="4999" t="s">
        <v>208</v>
      </c>
      <c r="AF3" s="4999"/>
      <c r="AG3" s="4989" t="s">
        <v>7299</v>
      </c>
      <c r="AH3" s="4989"/>
      <c r="AI3" s="5000" t="s">
        <v>7300</v>
      </c>
    </row>
    <row r="4" spans="1:37" s="3974" customFormat="1" ht="15.75" hidden="1" customHeight="1">
      <c r="A4" s="4991" t="s">
        <v>7301</v>
      </c>
      <c r="B4" s="4991"/>
      <c r="C4" s="3970"/>
      <c r="D4" s="3971"/>
      <c r="E4" s="3970"/>
      <c r="F4" s="3971"/>
      <c r="G4" s="3970"/>
      <c r="H4" s="3971"/>
      <c r="I4" s="4992"/>
      <c r="J4" s="4992"/>
      <c r="K4" s="4992"/>
      <c r="L4" s="4992"/>
      <c r="M4" s="3972"/>
      <c r="N4" s="3973"/>
      <c r="O4" s="3972"/>
      <c r="P4" s="3973"/>
      <c r="Q4" s="3973"/>
      <c r="R4" s="3973"/>
      <c r="S4" s="4992"/>
      <c r="T4" s="4992"/>
      <c r="U4" s="4992"/>
      <c r="V4" s="4992"/>
      <c r="W4" s="3972"/>
      <c r="X4" s="3973"/>
      <c r="Y4" s="4992"/>
      <c r="Z4" s="4992"/>
      <c r="AA4" s="4992"/>
      <c r="AB4" s="4992"/>
      <c r="AC4" s="4992"/>
      <c r="AD4" s="4992"/>
      <c r="AE4" s="4992"/>
      <c r="AF4" s="4992"/>
      <c r="AG4" s="4989"/>
      <c r="AH4" s="4989"/>
      <c r="AI4" s="5000"/>
    </row>
    <row r="5" spans="1:37" s="3969" customFormat="1" ht="30" customHeight="1">
      <c r="A5" s="4990" t="s">
        <v>7302</v>
      </c>
      <c r="B5" s="4990" t="s">
        <v>7303</v>
      </c>
      <c r="C5" s="4989" t="s">
        <v>7304</v>
      </c>
      <c r="D5" s="4989"/>
      <c r="E5" s="4989"/>
      <c r="F5" s="4989"/>
      <c r="G5" s="4989"/>
      <c r="H5" s="4989"/>
      <c r="I5" s="4989" t="s">
        <v>7304</v>
      </c>
      <c r="J5" s="4989"/>
      <c r="K5" s="4989"/>
      <c r="L5" s="4989"/>
      <c r="M5" s="4989"/>
      <c r="N5" s="4989"/>
      <c r="O5" s="4989"/>
      <c r="P5" s="4989"/>
      <c r="Q5" s="4989"/>
      <c r="R5" s="4989"/>
      <c r="S5" s="4989" t="s">
        <v>2293</v>
      </c>
      <c r="T5" s="4989"/>
      <c r="U5" s="4989" t="s">
        <v>7304</v>
      </c>
      <c r="V5" s="4989"/>
      <c r="W5" s="4989"/>
      <c r="X5" s="4989"/>
      <c r="Y5" s="4989" t="s">
        <v>2294</v>
      </c>
      <c r="Z5" s="4989"/>
      <c r="AA5" s="4989" t="s">
        <v>7305</v>
      </c>
      <c r="AB5" s="4989"/>
      <c r="AC5" s="4989"/>
      <c r="AD5" s="4989"/>
      <c r="AE5" s="4989" t="s">
        <v>2293</v>
      </c>
      <c r="AF5" s="4989"/>
      <c r="AG5" s="4989"/>
      <c r="AH5" s="4989"/>
      <c r="AI5" s="5000"/>
    </row>
    <row r="6" spans="1:37" s="3969" customFormat="1" ht="30.75" customHeight="1">
      <c r="A6" s="4990"/>
      <c r="B6" s="4990"/>
      <c r="C6" s="4990" t="s">
        <v>7306</v>
      </c>
      <c r="D6" s="4990"/>
      <c r="E6" s="4990" t="s">
        <v>7307</v>
      </c>
      <c r="F6" s="4990"/>
      <c r="G6" s="4990" t="s">
        <v>7308</v>
      </c>
      <c r="H6" s="4990"/>
      <c r="I6" s="4990" t="s">
        <v>7309</v>
      </c>
      <c r="J6" s="4990"/>
      <c r="K6" s="4990" t="s">
        <v>7310</v>
      </c>
      <c r="L6" s="4990"/>
      <c r="M6" s="4990" t="s">
        <v>7311</v>
      </c>
      <c r="N6" s="4990"/>
      <c r="O6" s="4990" t="s">
        <v>7312</v>
      </c>
      <c r="P6" s="4990"/>
      <c r="Q6" s="4990" t="s">
        <v>7313</v>
      </c>
      <c r="R6" s="4990"/>
      <c r="S6" s="4989"/>
      <c r="T6" s="4989"/>
      <c r="U6" s="4990" t="s">
        <v>7314</v>
      </c>
      <c r="V6" s="4990"/>
      <c r="W6" s="4990" t="s">
        <v>7315</v>
      </c>
      <c r="X6" s="4990"/>
      <c r="Y6" s="4990" t="s">
        <v>7316</v>
      </c>
      <c r="Z6" s="4990"/>
      <c r="AA6" s="4989" t="s">
        <v>7317</v>
      </c>
      <c r="AB6" s="4989"/>
      <c r="AC6" s="4989" t="s">
        <v>7318</v>
      </c>
      <c r="AD6" s="4989"/>
      <c r="AE6" s="4989"/>
      <c r="AF6" s="4989"/>
      <c r="AG6" s="4989"/>
      <c r="AH6" s="4989"/>
      <c r="AI6" s="5000"/>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5000"/>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 ref="S5:T6"/>
    <mergeCell ref="U5:X5"/>
    <mergeCell ref="Y5:Z5"/>
    <mergeCell ref="A4:B4"/>
    <mergeCell ref="I4:J4"/>
    <mergeCell ref="K4:L4"/>
    <mergeCell ref="S4:T4"/>
    <mergeCell ref="U4:V4"/>
    <mergeCell ref="Y4:Z4"/>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7375</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7375</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8" t="s">
        <v>9499</v>
      </c>
      <c r="B2" s="5008"/>
      <c r="C2" s="5008"/>
      <c r="D2" s="5008"/>
      <c r="E2" s="5008"/>
      <c r="F2" s="5008"/>
      <c r="G2" s="5008"/>
      <c r="H2" s="5008"/>
      <c r="I2" s="5008"/>
      <c r="J2" s="5008"/>
      <c r="K2" s="5008"/>
      <c r="L2" s="5008"/>
      <c r="M2" s="5008"/>
      <c r="N2" s="5008"/>
      <c r="O2" s="5008"/>
      <c r="P2" s="5008"/>
      <c r="Q2" s="5008"/>
      <c r="R2" s="5008"/>
      <c r="S2" s="5008"/>
      <c r="T2" s="5008"/>
      <c r="U2" s="5008"/>
      <c r="V2" s="5008"/>
      <c r="W2" s="5008"/>
      <c r="X2" s="5008"/>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7" t="s">
        <v>7394</v>
      </c>
      <c r="Q4" s="5007" t="s">
        <v>7395</v>
      </c>
      <c r="R4" s="5016" t="s">
        <v>7396</v>
      </c>
      <c r="S4" s="5007" t="s">
        <v>7397</v>
      </c>
      <c r="T4" s="5007" t="s">
        <v>7398</v>
      </c>
      <c r="U4" s="5007" t="s">
        <v>7399</v>
      </c>
      <c r="V4" s="5007" t="s">
        <v>7400</v>
      </c>
      <c r="W4" s="5007" t="s">
        <v>7401</v>
      </c>
      <c r="X4" s="5007"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7"/>
      <c r="Q5" s="5007"/>
      <c r="R5" s="5016"/>
      <c r="S5" s="5007"/>
      <c r="T5" s="5007"/>
      <c r="U5" s="5007"/>
      <c r="V5" s="5007"/>
      <c r="W5" s="5007"/>
      <c r="X5" s="5007"/>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 ref="T4:T5"/>
    <mergeCell ref="U4:U5"/>
    <mergeCell ref="V4:V5"/>
    <mergeCell ref="W4:W5"/>
    <mergeCell ref="X4:X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7375</v>
      </c>
    </row>
    <row r="2" spans="1:23" ht="21" customHeight="1">
      <c r="A2" s="5008" t="s">
        <v>9500</v>
      </c>
      <c r="B2" s="5008"/>
      <c r="C2" s="5008"/>
      <c r="D2" s="5008"/>
      <c r="E2" s="5008"/>
      <c r="F2" s="5008"/>
      <c r="G2" s="5008"/>
      <c r="H2" s="5008"/>
      <c r="I2" s="5008"/>
      <c r="J2" s="5008"/>
      <c r="K2" s="5008"/>
      <c r="L2" s="5008"/>
      <c r="M2" s="5008"/>
      <c r="N2" s="5008"/>
      <c r="O2" s="5008"/>
      <c r="P2" s="5008"/>
      <c r="Q2" s="5008"/>
      <c r="R2" s="5008"/>
      <c r="S2" s="5008"/>
      <c r="T2" s="5008"/>
      <c r="U2" s="5008"/>
      <c r="V2" s="5008"/>
      <c r="W2" s="5008"/>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9" t="s">
        <v>7385</v>
      </c>
      <c r="B4" s="5021" t="s">
        <v>2877</v>
      </c>
      <c r="C4" s="5019" t="s">
        <v>7386</v>
      </c>
      <c r="D4" s="5019" t="s">
        <v>7441</v>
      </c>
      <c r="E4" s="5019" t="s">
        <v>7279</v>
      </c>
      <c r="F4" s="5019" t="s">
        <v>7389</v>
      </c>
      <c r="G4" s="5019" t="s">
        <v>7390</v>
      </c>
      <c r="H4" s="5023" t="s">
        <v>7392</v>
      </c>
      <c r="I4" s="5023"/>
      <c r="J4" s="5023"/>
      <c r="K4" s="5023"/>
      <c r="L4" s="5019" t="s">
        <v>7393</v>
      </c>
      <c r="M4" s="5019"/>
      <c r="N4" s="5019"/>
      <c r="O4" s="5024" t="s">
        <v>7442</v>
      </c>
      <c r="P4" s="5017" t="s">
        <v>7394</v>
      </c>
      <c r="Q4" s="5017" t="s">
        <v>7395</v>
      </c>
      <c r="R4" s="5018" t="s">
        <v>7396</v>
      </c>
      <c r="S4" s="5017" t="s">
        <v>7397</v>
      </c>
      <c r="T4" s="5007" t="s">
        <v>7398</v>
      </c>
      <c r="U4" s="5017" t="s">
        <v>7399</v>
      </c>
      <c r="V4" s="5017" t="s">
        <v>7400</v>
      </c>
      <c r="W4" s="5007" t="s">
        <v>7402</v>
      </c>
    </row>
    <row r="5" spans="1:23" s="4668" customFormat="1" ht="73.5" customHeight="1">
      <c r="A5" s="5020"/>
      <c r="B5" s="5022" t="s">
        <v>7341</v>
      </c>
      <c r="C5" s="5020" t="s">
        <v>7403</v>
      </c>
      <c r="D5" s="5020" t="s">
        <v>7404</v>
      </c>
      <c r="E5" s="5019"/>
      <c r="F5" s="5019"/>
      <c r="G5" s="5020"/>
      <c r="H5" s="4053" t="s">
        <v>7405</v>
      </c>
      <c r="I5" s="4053" t="s">
        <v>7406</v>
      </c>
      <c r="J5" s="4053" t="s">
        <v>7407</v>
      </c>
      <c r="K5" s="4053" t="s">
        <v>7408</v>
      </c>
      <c r="L5" s="4053" t="s">
        <v>7409</v>
      </c>
      <c r="M5" s="4054" t="s">
        <v>7410</v>
      </c>
      <c r="N5" s="4054" t="s">
        <v>7411</v>
      </c>
      <c r="O5" s="5024"/>
      <c r="P5" s="5017"/>
      <c r="Q5" s="5017"/>
      <c r="R5" s="5018"/>
      <c r="S5" s="5017"/>
      <c r="T5" s="5007"/>
      <c r="U5" s="5017"/>
      <c r="V5" s="5017"/>
      <c r="W5" s="5007"/>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V4:V5"/>
    <mergeCell ref="W4:W5"/>
    <mergeCell ref="L4:N4"/>
    <mergeCell ref="O4:O5"/>
    <mergeCell ref="P4:P5"/>
    <mergeCell ref="Q4:Q5"/>
    <mergeCell ref="R4:R5"/>
    <mergeCell ref="S4:S5"/>
    <mergeCell ref="A2:W2"/>
    <mergeCell ref="A3:W3"/>
    <mergeCell ref="A4:A5"/>
    <mergeCell ref="B4:B5"/>
    <mergeCell ref="C4:C5"/>
    <mergeCell ref="D4:D5"/>
    <mergeCell ref="E4:E5"/>
    <mergeCell ref="F4:F5"/>
    <mergeCell ref="G4:G5"/>
    <mergeCell ref="H4:K4"/>
    <mergeCell ref="T4:T5"/>
    <mergeCell ref="U4:U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7375</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7375</v>
      </c>
    </row>
    <row r="2" spans="1:17" ht="18.75" customHeight="1">
      <c r="A2" s="5040" t="s">
        <v>9501</v>
      </c>
      <c r="B2" s="5040"/>
      <c r="C2" s="5040"/>
      <c r="D2" s="5040"/>
      <c r="E2" s="5040"/>
      <c r="F2" s="5040"/>
      <c r="G2" s="5040"/>
    </row>
    <row r="3" spans="1:17" ht="15.75">
      <c r="A3" s="5041" t="s">
        <v>7385</v>
      </c>
      <c r="B3" s="5041" t="s">
        <v>7279</v>
      </c>
      <c r="C3" s="5041" t="s">
        <v>7660</v>
      </c>
      <c r="D3" s="5041" t="s">
        <v>7661</v>
      </c>
      <c r="E3" s="5041" t="s">
        <v>5826</v>
      </c>
      <c r="F3" s="5042" t="s">
        <v>7662</v>
      </c>
      <c r="G3" s="5042"/>
    </row>
    <row r="4" spans="1:17" ht="31.5">
      <c r="A4" s="5041"/>
      <c r="B4" s="5041"/>
      <c r="C4" s="5041"/>
      <c r="D4" s="5041"/>
      <c r="E4" s="5041"/>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38" t="s">
        <v>7719</v>
      </c>
      <c r="B47" s="5039"/>
      <c r="C47" s="5039"/>
      <c r="D47" s="5039"/>
      <c r="E47" s="5039"/>
      <c r="F47" s="5039"/>
      <c r="G47" s="5039"/>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19:B25"/>
    <mergeCell ref="A2:G2"/>
    <mergeCell ref="A3:A4"/>
    <mergeCell ref="B3:B4"/>
    <mergeCell ref="C3:C4"/>
    <mergeCell ref="D3:D4"/>
    <mergeCell ref="E3:E4"/>
    <mergeCell ref="F3:G3"/>
    <mergeCell ref="B5:B8"/>
    <mergeCell ref="B9:B10"/>
    <mergeCell ref="B11:B12"/>
    <mergeCell ref="B13:B15"/>
    <mergeCell ref="B16:B18"/>
    <mergeCell ref="B26:B28"/>
    <mergeCell ref="B29:B33"/>
    <mergeCell ref="B34:B35"/>
    <mergeCell ref="B37:B42"/>
    <mergeCell ref="A47:G47"/>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7375</v>
      </c>
      <c r="B1" s="4717"/>
      <c r="C1" s="4717"/>
      <c r="D1" s="4717"/>
      <c r="E1" s="4717"/>
      <c r="F1" s="4718"/>
      <c r="G1" s="4718"/>
      <c r="H1" s="4718"/>
    </row>
    <row r="2" spans="1:17" ht="38.25" customHeight="1">
      <c r="A2" s="5049" t="s">
        <v>9502</v>
      </c>
      <c r="B2" s="5049"/>
      <c r="C2" s="5049"/>
      <c r="D2" s="5049"/>
      <c r="E2" s="5049"/>
      <c r="F2" s="5049"/>
      <c r="G2" s="5049"/>
      <c r="H2" s="5049"/>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50" t="s">
        <v>7727</v>
      </c>
      <c r="B5" s="5050"/>
      <c r="C5" s="5050"/>
      <c r="D5" s="5050"/>
      <c r="E5" s="5050"/>
      <c r="F5" s="5051"/>
      <c r="G5" s="5051"/>
      <c r="H5" s="5051"/>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4" t="s">
        <v>7733</v>
      </c>
      <c r="B7" s="5044"/>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4" t="s">
        <v>7739</v>
      </c>
      <c r="B9" s="5044"/>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4" t="s">
        <v>7747</v>
      </c>
      <c r="B12" s="5044"/>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3"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3"/>
    </row>
    <row r="15" spans="1:17" ht="32.25" customHeight="1">
      <c r="A15" s="5044" t="s">
        <v>7754</v>
      </c>
      <c r="B15" s="5044"/>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4" t="s">
        <v>7761</v>
      </c>
      <c r="B18" s="5044"/>
      <c r="C18" s="4662"/>
      <c r="D18" s="4663"/>
      <c r="E18" s="4663"/>
      <c r="F18" s="4159">
        <f>SUM(F16:F17)</f>
        <v>35844.42</v>
      </c>
      <c r="G18" s="4159">
        <f>SUM(G16:G17)</f>
        <v>4444.1770699999997</v>
      </c>
      <c r="H18" s="4158"/>
    </row>
    <row r="19" spans="1:17" ht="32.25" customHeight="1">
      <c r="A19" s="5045" t="s">
        <v>7762</v>
      </c>
      <c r="B19" s="5045"/>
      <c r="C19" s="4665"/>
      <c r="D19" s="4666"/>
      <c r="E19" s="4666"/>
      <c r="F19" s="4163">
        <f>F18+F15+F12+F9+F7</f>
        <v>98222.93</v>
      </c>
      <c r="G19" s="4163">
        <f>G18+G15+G12+G9+G7</f>
        <v>22025.583831999997</v>
      </c>
      <c r="H19" s="4162"/>
    </row>
    <row r="20" spans="1:17" ht="105.75" hidden="1" customHeight="1">
      <c r="A20" s="5046" t="s">
        <v>9486</v>
      </c>
      <c r="B20" s="5047"/>
      <c r="C20" s="5047"/>
      <c r="D20" s="5047"/>
      <c r="E20" s="5047"/>
      <c r="F20" s="5048"/>
      <c r="G20" s="5048"/>
      <c r="H20" s="5048"/>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A12:B12"/>
    <mergeCell ref="A2:H2"/>
    <mergeCell ref="A5:H5"/>
    <mergeCell ref="A7:B7"/>
    <mergeCell ref="A9:B9"/>
    <mergeCell ref="H13:H14"/>
    <mergeCell ref="A15:B15"/>
    <mergeCell ref="A18:B18"/>
    <mergeCell ref="A19:B19"/>
    <mergeCell ref="A20:H20"/>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7375</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5" t="s">
        <v>7297</v>
      </c>
      <c r="B3" s="4995"/>
      <c r="C3" s="4996" t="s">
        <v>2349</v>
      </c>
      <c r="D3" s="4996"/>
      <c r="E3" s="4996" t="s">
        <v>2352</v>
      </c>
      <c r="F3" s="4996"/>
      <c r="G3" s="4997" t="s">
        <v>206</v>
      </c>
      <c r="H3" s="4997"/>
      <c r="I3" s="4997"/>
      <c r="J3" s="4997"/>
      <c r="K3" s="4998" t="s">
        <v>207</v>
      </c>
      <c r="L3" s="4998"/>
      <c r="M3" s="4998"/>
      <c r="N3" s="4998"/>
      <c r="O3" s="4999" t="s">
        <v>208</v>
      </c>
      <c r="P3" s="4999"/>
      <c r="Q3" s="4999"/>
      <c r="R3" s="4999"/>
      <c r="S3" s="5000" t="s">
        <v>7763</v>
      </c>
    </row>
    <row r="4" spans="1:22" s="4654" customFormat="1" hidden="1">
      <c r="A4" s="4991" t="s">
        <v>7301</v>
      </c>
      <c r="B4" s="4991"/>
      <c r="C4" s="4992"/>
      <c r="D4" s="4992"/>
      <c r="E4" s="4992"/>
      <c r="F4" s="4992"/>
      <c r="G4" s="4992"/>
      <c r="H4" s="4992"/>
      <c r="I4" s="4992"/>
      <c r="J4" s="4992"/>
      <c r="K4" s="4992"/>
      <c r="L4" s="4992"/>
      <c r="M4" s="4992"/>
      <c r="N4" s="4992"/>
      <c r="O4" s="4992"/>
      <c r="P4" s="4992"/>
      <c r="Q4" s="4992"/>
      <c r="R4" s="4992"/>
      <c r="S4" s="5000"/>
    </row>
    <row r="5" spans="1:22" s="4653" customFormat="1" ht="15" customHeight="1">
      <c r="A5" s="4990" t="s">
        <v>7302</v>
      </c>
      <c r="B5" s="4990" t="s">
        <v>7303</v>
      </c>
      <c r="C5" s="4989" t="s">
        <v>7729</v>
      </c>
      <c r="D5" s="4989"/>
      <c r="E5" s="4989" t="s">
        <v>7735</v>
      </c>
      <c r="F5" s="4989"/>
      <c r="G5" s="4989" t="s">
        <v>7729</v>
      </c>
      <c r="H5" s="4989"/>
      <c r="I5" s="4989" t="s">
        <v>7735</v>
      </c>
      <c r="J5" s="4989"/>
      <c r="K5" s="4989" t="s">
        <v>7729</v>
      </c>
      <c r="L5" s="4989"/>
      <c r="M5" s="4989"/>
      <c r="N5" s="4989"/>
      <c r="O5" s="4989" t="s">
        <v>7729</v>
      </c>
      <c r="P5" s="4989"/>
      <c r="Q5" s="4989" t="s">
        <v>7735</v>
      </c>
      <c r="R5" s="4989"/>
      <c r="S5" s="5000"/>
    </row>
    <row r="6" spans="1:22" s="4653" customFormat="1" ht="30.75" customHeight="1">
      <c r="A6" s="4990"/>
      <c r="B6" s="4990"/>
      <c r="C6" s="4990" t="s">
        <v>7764</v>
      </c>
      <c r="D6" s="4990"/>
      <c r="E6" s="4990" t="s">
        <v>7765</v>
      </c>
      <c r="F6" s="4990"/>
      <c r="G6" s="4989" t="s">
        <v>7766</v>
      </c>
      <c r="H6" s="4989"/>
      <c r="I6" s="4989"/>
      <c r="J6" s="4989"/>
      <c r="K6" s="4989" t="s">
        <v>7317</v>
      </c>
      <c r="L6" s="4989"/>
      <c r="M6" s="4989" t="s">
        <v>7318</v>
      </c>
      <c r="N6" s="4989"/>
      <c r="O6" s="4989" t="s">
        <v>7767</v>
      </c>
      <c r="P6" s="4989"/>
      <c r="Q6" s="4989"/>
      <c r="R6" s="4989"/>
      <c r="S6" s="5000"/>
    </row>
    <row r="7" spans="1:22" s="4655" customFormat="1" ht="36.75" customHeight="1">
      <c r="A7" s="4990"/>
      <c r="B7" s="4990"/>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5000"/>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7375</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7375</v>
      </c>
    </row>
    <row r="2" spans="1:20" ht="39" customHeight="1">
      <c r="A2" s="5040" t="s">
        <v>9505</v>
      </c>
      <c r="B2" s="5040"/>
      <c r="C2" s="5040"/>
      <c r="D2" s="5040"/>
      <c r="E2" s="5040"/>
      <c r="F2" s="5040"/>
      <c r="G2" s="5040"/>
      <c r="H2" s="5040"/>
      <c r="I2" s="5040"/>
      <c r="J2" s="5040"/>
      <c r="K2" s="5040"/>
      <c r="L2" s="5040"/>
      <c r="M2" s="5040"/>
      <c r="N2" s="5040"/>
      <c r="O2" s="5040"/>
      <c r="P2" s="5040"/>
      <c r="Q2" s="5040"/>
      <c r="R2" s="5040"/>
      <c r="S2" s="5040"/>
    </row>
    <row r="3" spans="1:20" s="4464" customFormat="1" ht="45.75" customHeight="1">
      <c r="A3" s="5067" t="s">
        <v>1098</v>
      </c>
      <c r="B3" s="5067" t="s">
        <v>7514</v>
      </c>
      <c r="C3" s="5067" t="s">
        <v>7515</v>
      </c>
      <c r="D3" s="5067" t="s">
        <v>7776</v>
      </c>
      <c r="E3" s="5067" t="s">
        <v>7777</v>
      </c>
      <c r="F3" s="5067" t="s">
        <v>7778</v>
      </c>
      <c r="G3" s="5068" t="s">
        <v>7779</v>
      </c>
      <c r="H3" s="5068" t="s">
        <v>7780</v>
      </c>
      <c r="I3" s="5068" t="s">
        <v>7781</v>
      </c>
      <c r="J3" s="5067" t="s">
        <v>7782</v>
      </c>
      <c r="K3" s="5067" t="s">
        <v>7783</v>
      </c>
      <c r="L3" s="5067" t="s">
        <v>7784</v>
      </c>
      <c r="M3" s="5068" t="s">
        <v>7785</v>
      </c>
      <c r="N3" s="5067" t="s">
        <v>7786</v>
      </c>
      <c r="O3" s="4462" t="s">
        <v>7787</v>
      </c>
      <c r="P3" s="4462"/>
      <c r="Q3" s="5067" t="s">
        <v>7788</v>
      </c>
      <c r="R3" s="5067" t="s">
        <v>5826</v>
      </c>
      <c r="S3" s="5068" t="s">
        <v>7789</v>
      </c>
      <c r="T3" s="4463"/>
    </row>
    <row r="4" spans="1:20" s="4464" customFormat="1" ht="36.75" customHeight="1">
      <c r="A4" s="5067"/>
      <c r="B4" s="5067"/>
      <c r="C4" s="5067"/>
      <c r="D4" s="5067"/>
      <c r="E4" s="5067"/>
      <c r="F4" s="5067"/>
      <c r="G4" s="5068"/>
      <c r="H4" s="5068"/>
      <c r="I4" s="5068"/>
      <c r="J4" s="5067"/>
      <c r="K4" s="5067"/>
      <c r="L4" s="5067"/>
      <c r="M4" s="5068"/>
      <c r="N4" s="5067"/>
      <c r="O4" s="4462" t="s">
        <v>7790</v>
      </c>
      <c r="P4" s="4462"/>
      <c r="Q4" s="5067"/>
      <c r="R4" s="5067"/>
      <c r="S4" s="5068"/>
      <c r="T4" s="4463"/>
    </row>
    <row r="5" spans="1:20" s="2066" customFormat="1">
      <c r="A5" s="4465">
        <v>1</v>
      </c>
      <c r="B5" s="5066" t="s">
        <v>7791</v>
      </c>
      <c r="C5" s="5066"/>
      <c r="D5" s="5066"/>
      <c r="E5" s="5066"/>
      <c r="F5" s="5066"/>
      <c r="G5" s="5066"/>
      <c r="H5" s="5066"/>
      <c r="I5" s="5066"/>
      <c r="J5" s="5066"/>
      <c r="K5" s="5066"/>
      <c r="L5" s="5066"/>
      <c r="M5" s="5066"/>
      <c r="N5" s="5066"/>
      <c r="O5" s="5066"/>
      <c r="P5" s="5066"/>
      <c r="Q5" s="5066"/>
      <c r="R5" s="5066"/>
      <c r="S5" s="5066"/>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A2:S2"/>
    <mergeCell ref="A3:A4"/>
    <mergeCell ref="B3:B4"/>
    <mergeCell ref="C3:C4"/>
    <mergeCell ref="D3:D4"/>
    <mergeCell ref="E3:E4"/>
    <mergeCell ref="F3:F4"/>
    <mergeCell ref="G3:G4"/>
    <mergeCell ref="H3:H4"/>
    <mergeCell ref="I3:I4"/>
    <mergeCell ref="R3:R4"/>
    <mergeCell ref="S3:S4"/>
    <mergeCell ref="B5:S5"/>
    <mergeCell ref="J3:J4"/>
    <mergeCell ref="K3:K4"/>
    <mergeCell ref="L3:L4"/>
    <mergeCell ref="M3:M4"/>
    <mergeCell ref="N3:N4"/>
    <mergeCell ref="Q3:Q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7375</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7" t="s">
        <v>1098</v>
      </c>
      <c r="B3" s="5067" t="s">
        <v>7514</v>
      </c>
      <c r="C3" s="5067" t="s">
        <v>7386</v>
      </c>
      <c r="D3" s="5067" t="s">
        <v>7515</v>
      </c>
      <c r="E3" s="5067" t="s">
        <v>7776</v>
      </c>
      <c r="F3" s="5074" t="s">
        <v>7777</v>
      </c>
      <c r="G3" s="5074" t="s">
        <v>7778</v>
      </c>
      <c r="H3" s="5075" t="s">
        <v>7805</v>
      </c>
      <c r="I3" s="5076" t="s">
        <v>7806</v>
      </c>
      <c r="J3" s="5075" t="s">
        <v>7782</v>
      </c>
      <c r="K3" s="5075" t="s">
        <v>7807</v>
      </c>
      <c r="L3" s="5074" t="s">
        <v>7808</v>
      </c>
      <c r="M3" s="4462" t="s">
        <v>7787</v>
      </c>
      <c r="N3" s="5078" t="s">
        <v>7789</v>
      </c>
      <c r="O3" s="5067" t="s">
        <v>5826</v>
      </c>
    </row>
    <row r="4" spans="1:17" ht="58.5" customHeight="1">
      <c r="A4" s="5067"/>
      <c r="B4" s="5067"/>
      <c r="C4" s="5067"/>
      <c r="D4" s="5067"/>
      <c r="E4" s="5067"/>
      <c r="F4" s="5074"/>
      <c r="G4" s="5074"/>
      <c r="H4" s="5075"/>
      <c r="I4" s="5077"/>
      <c r="J4" s="5075"/>
      <c r="K4" s="5075"/>
      <c r="L4" s="5074"/>
      <c r="M4" s="4462" t="s">
        <v>7790</v>
      </c>
      <c r="N4" s="5079"/>
      <c r="O4" s="5067"/>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7375</v>
      </c>
    </row>
    <row r="2" spans="1:19" ht="26.25" customHeight="1">
      <c r="A2" s="5087" t="s">
        <v>9507</v>
      </c>
      <c r="B2" s="5087"/>
      <c r="C2" s="5087"/>
      <c r="D2" s="5087"/>
      <c r="E2" s="5087"/>
      <c r="F2" s="5088"/>
      <c r="G2" s="5088"/>
      <c r="H2" s="5088"/>
      <c r="I2" s="5088"/>
      <c r="J2" s="5088"/>
      <c r="K2" s="5088"/>
      <c r="L2" s="5088"/>
      <c r="M2" s="5087"/>
      <c r="N2" s="5087"/>
      <c r="O2" s="5087"/>
      <c r="P2" s="5087"/>
      <c r="Q2" s="5088"/>
      <c r="R2" s="5087"/>
    </row>
    <row r="3" spans="1:19" s="4464" customFormat="1" ht="18" customHeight="1">
      <c r="A3" s="5086" t="s">
        <v>1098</v>
      </c>
      <c r="B3" s="5086" t="s">
        <v>7514</v>
      </c>
      <c r="C3" s="5086" t="s">
        <v>7515</v>
      </c>
      <c r="D3" s="5086" t="s">
        <v>7776</v>
      </c>
      <c r="E3" s="5086" t="s">
        <v>7777</v>
      </c>
      <c r="F3" s="5081" t="s">
        <v>7778</v>
      </c>
      <c r="G3" s="5089" t="s">
        <v>7779</v>
      </c>
      <c r="H3" s="5089" t="s">
        <v>7780</v>
      </c>
      <c r="I3" s="5090" t="s">
        <v>7816</v>
      </c>
      <c r="J3" s="5081" t="s">
        <v>7782</v>
      </c>
      <c r="K3" s="5082" t="s">
        <v>7783</v>
      </c>
      <c r="L3" s="5082" t="s">
        <v>7784</v>
      </c>
      <c r="M3" s="5024" t="s">
        <v>7785</v>
      </c>
      <c r="N3" s="5084" t="s">
        <v>7786</v>
      </c>
      <c r="O3" s="4626" t="s">
        <v>7787</v>
      </c>
      <c r="P3" s="5086" t="s">
        <v>7788</v>
      </c>
      <c r="Q3" s="5081" t="s">
        <v>5826</v>
      </c>
      <c r="R3" s="5024" t="s">
        <v>7789</v>
      </c>
      <c r="S3" s="5080" t="s">
        <v>5826</v>
      </c>
    </row>
    <row r="4" spans="1:19" s="4464" customFormat="1" ht="36.75" customHeight="1">
      <c r="A4" s="5086"/>
      <c r="B4" s="5086"/>
      <c r="C4" s="5086"/>
      <c r="D4" s="5086"/>
      <c r="E4" s="5086"/>
      <c r="F4" s="5081"/>
      <c r="G4" s="5089"/>
      <c r="H4" s="5089"/>
      <c r="I4" s="5091"/>
      <c r="J4" s="5081"/>
      <c r="K4" s="5083"/>
      <c r="L4" s="5083"/>
      <c r="M4" s="5024"/>
      <c r="N4" s="5085"/>
      <c r="O4" s="4626" t="s">
        <v>7790</v>
      </c>
      <c r="P4" s="5086"/>
      <c r="Q4" s="5081"/>
      <c r="R4" s="5024"/>
      <c r="S4" s="5080"/>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A2:R2"/>
    <mergeCell ref="A3:A4"/>
    <mergeCell ref="B3:B4"/>
    <mergeCell ref="C3:C4"/>
    <mergeCell ref="D3:D4"/>
    <mergeCell ref="E3:E4"/>
    <mergeCell ref="F3:F4"/>
    <mergeCell ref="G3:G4"/>
    <mergeCell ref="H3:H4"/>
    <mergeCell ref="I3:I4"/>
    <mergeCell ref="Q3:Q4"/>
    <mergeCell ref="R3:R4"/>
    <mergeCell ref="S3:S4"/>
    <mergeCell ref="J3:J4"/>
    <mergeCell ref="K3:K4"/>
    <mergeCell ref="L3:L4"/>
    <mergeCell ref="M3:M4"/>
    <mergeCell ref="N3:N4"/>
    <mergeCell ref="P3:P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7375</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7" t="s">
        <v>1098</v>
      </c>
      <c r="B3" s="5067" t="s">
        <v>7514</v>
      </c>
      <c r="C3" s="5067" t="s">
        <v>7386</v>
      </c>
      <c r="D3" s="5067" t="s">
        <v>7515</v>
      </c>
      <c r="E3" s="5067" t="s">
        <v>7776</v>
      </c>
      <c r="F3" s="5074" t="s">
        <v>7777</v>
      </c>
      <c r="G3" s="5074" t="s">
        <v>7778</v>
      </c>
      <c r="H3" s="5075" t="s">
        <v>7805</v>
      </c>
      <c r="I3" s="5076" t="s">
        <v>7886</v>
      </c>
      <c r="J3" s="5075" t="s">
        <v>7782</v>
      </c>
      <c r="K3" s="5075" t="s">
        <v>7807</v>
      </c>
      <c r="L3" s="5074" t="s">
        <v>7808</v>
      </c>
      <c r="M3" s="4462" t="s">
        <v>7787</v>
      </c>
      <c r="N3" s="5067" t="s">
        <v>7788</v>
      </c>
      <c r="O3" s="5078" t="s">
        <v>7789</v>
      </c>
      <c r="P3" s="5092" t="s">
        <v>5826</v>
      </c>
    </row>
    <row r="4" spans="1:17" ht="47.25" customHeight="1">
      <c r="A4" s="5067"/>
      <c r="B4" s="5067"/>
      <c r="C4" s="5067"/>
      <c r="D4" s="5067"/>
      <c r="E4" s="5067"/>
      <c r="F4" s="5074"/>
      <c r="G4" s="5074"/>
      <c r="H4" s="5075"/>
      <c r="I4" s="5077"/>
      <c r="J4" s="5075"/>
      <c r="K4" s="5075"/>
      <c r="L4" s="5074"/>
      <c r="M4" s="4462" t="s">
        <v>7790</v>
      </c>
      <c r="N4" s="5067"/>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O3:O4"/>
    <mergeCell ref="P3:P4"/>
    <mergeCell ref="A2:P2"/>
    <mergeCell ref="A3:A4"/>
    <mergeCell ref="B3:B4"/>
    <mergeCell ref="C3:C4"/>
    <mergeCell ref="D3:D4"/>
    <mergeCell ref="E3:E4"/>
    <mergeCell ref="F3:F4"/>
    <mergeCell ref="G3:G4"/>
    <mergeCell ref="H3:H4"/>
    <mergeCell ref="I3:I4"/>
    <mergeCell ref="B24:D24"/>
    <mergeCell ref="J3:J4"/>
    <mergeCell ref="K3:K4"/>
    <mergeCell ref="L3:L4"/>
    <mergeCell ref="N3:N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7375</v>
      </c>
    </row>
    <row r="2" spans="1:18" ht="24" customHeight="1">
      <c r="A2" s="5097" t="s">
        <v>9509</v>
      </c>
      <c r="B2" s="5097"/>
      <c r="C2" s="5097"/>
      <c r="D2" s="5097"/>
      <c r="E2" s="5097"/>
      <c r="F2" s="5098"/>
      <c r="G2" s="5098"/>
      <c r="H2" s="5098"/>
      <c r="I2" s="5098"/>
      <c r="J2" s="5098"/>
      <c r="K2" s="5098"/>
      <c r="L2" s="5098"/>
      <c r="M2" s="5097"/>
      <c r="N2" s="5097"/>
      <c r="O2" s="5097"/>
      <c r="P2" s="5097"/>
      <c r="Q2" s="5098"/>
      <c r="R2" s="5097"/>
    </row>
    <row r="3" spans="1:18" s="4535" customFormat="1" ht="18" customHeight="1">
      <c r="A3" s="5086" t="s">
        <v>1098</v>
      </c>
      <c r="B3" s="5086" t="s">
        <v>7514</v>
      </c>
      <c r="C3" s="5086" t="s">
        <v>7775</v>
      </c>
      <c r="D3" s="5086" t="s">
        <v>7776</v>
      </c>
      <c r="E3" s="5086" t="s">
        <v>7777</v>
      </c>
      <c r="F3" s="5081" t="s">
        <v>7778</v>
      </c>
      <c r="G3" s="5089" t="s">
        <v>7779</v>
      </c>
      <c r="H3" s="5089" t="s">
        <v>7780</v>
      </c>
      <c r="I3" s="5089" t="s">
        <v>7816</v>
      </c>
      <c r="J3" s="5081" t="s">
        <v>7782</v>
      </c>
      <c r="K3" s="5081" t="s">
        <v>7783</v>
      </c>
      <c r="L3" s="5081" t="s">
        <v>7784</v>
      </c>
      <c r="M3" s="5024" t="s">
        <v>7785</v>
      </c>
      <c r="N3" s="5086" t="s">
        <v>7786</v>
      </c>
      <c r="O3" s="5100" t="s">
        <v>7788</v>
      </c>
      <c r="P3" s="4531"/>
      <c r="Q3" s="5089" t="s">
        <v>7789</v>
      </c>
      <c r="R3" s="5099" t="s">
        <v>5826</v>
      </c>
    </row>
    <row r="4" spans="1:18" s="4535" customFormat="1" ht="36.75" customHeight="1">
      <c r="A4" s="5086"/>
      <c r="B4" s="5086"/>
      <c r="C4" s="5086"/>
      <c r="D4" s="5086"/>
      <c r="E4" s="5086"/>
      <c r="F4" s="5081"/>
      <c r="G4" s="5089"/>
      <c r="H4" s="5089"/>
      <c r="I4" s="5089"/>
      <c r="J4" s="5081"/>
      <c r="K4" s="5081"/>
      <c r="L4" s="5081"/>
      <c r="M4" s="5024"/>
      <c r="N4" s="5086"/>
      <c r="O4" s="5100"/>
      <c r="P4" s="4531"/>
      <c r="Q4" s="5089"/>
      <c r="R4" s="5099"/>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5" t="s">
        <v>8020</v>
      </c>
      <c r="B51" s="5095"/>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096" t="s">
        <v>8213</v>
      </c>
      <c r="B156" s="5096"/>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 ref="A51:B51"/>
    <mergeCell ref="A156:B156"/>
    <mergeCell ref="A157:B157"/>
    <mergeCell ref="J3:J4"/>
    <mergeCell ref="K3:K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7375</v>
      </c>
    </row>
    <row r="2" spans="1:19" s="4719" customFormat="1" ht="23.25" customHeight="1">
      <c r="A2" s="5087" t="s">
        <v>9510</v>
      </c>
      <c r="B2" s="5087"/>
      <c r="C2" s="5087"/>
      <c r="D2" s="5087"/>
      <c r="E2" s="5087"/>
      <c r="F2" s="5088"/>
      <c r="G2" s="5088"/>
      <c r="H2" s="5088"/>
      <c r="I2" s="5088"/>
      <c r="J2" s="5088"/>
      <c r="K2" s="5088"/>
      <c r="L2" s="5088"/>
      <c r="M2" s="5087"/>
      <c r="N2" s="4917"/>
      <c r="O2" s="4917"/>
      <c r="P2" s="4917"/>
      <c r="Q2" s="5088"/>
      <c r="R2" s="4917"/>
    </row>
    <row r="3" spans="1:19" s="4464" customFormat="1" ht="18" customHeight="1">
      <c r="A3" s="5086" t="s">
        <v>1098</v>
      </c>
      <c r="B3" s="5086" t="s">
        <v>7514</v>
      </c>
      <c r="C3" s="5086" t="s">
        <v>7775</v>
      </c>
      <c r="D3" s="5086" t="s">
        <v>7776</v>
      </c>
      <c r="E3" s="5086" t="s">
        <v>7777</v>
      </c>
      <c r="F3" s="5081" t="s">
        <v>7778</v>
      </c>
      <c r="G3" s="5089" t="s">
        <v>7779</v>
      </c>
      <c r="H3" s="5089" t="s">
        <v>7780</v>
      </c>
      <c r="I3" s="5090" t="s">
        <v>7816</v>
      </c>
      <c r="J3" s="5081" t="s">
        <v>7782</v>
      </c>
      <c r="K3" s="5081" t="s">
        <v>7783</v>
      </c>
      <c r="L3" s="5081" t="s">
        <v>7784</v>
      </c>
      <c r="M3" s="5024" t="s">
        <v>7785</v>
      </c>
      <c r="N3" s="5086" t="s">
        <v>7786</v>
      </c>
      <c r="O3" s="5086" t="s">
        <v>7788</v>
      </c>
      <c r="Q3" s="5089" t="s">
        <v>7789</v>
      </c>
      <c r="R3" s="5086" t="s">
        <v>5826</v>
      </c>
    </row>
    <row r="4" spans="1:19" s="4464" customFormat="1" ht="36.75" customHeight="1">
      <c r="A4" s="5086"/>
      <c r="B4" s="5086"/>
      <c r="C4" s="5086"/>
      <c r="D4" s="5086"/>
      <c r="E4" s="5086"/>
      <c r="F4" s="5081"/>
      <c r="G4" s="5089"/>
      <c r="H4" s="5089"/>
      <c r="I4" s="5091"/>
      <c r="J4" s="5081"/>
      <c r="K4" s="5081"/>
      <c r="L4" s="5081"/>
      <c r="M4" s="5024"/>
      <c r="N4" s="5086"/>
      <c r="O4" s="5086"/>
      <c r="Q4" s="5089"/>
      <c r="R4" s="5086"/>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 ref="N3:N4"/>
    <mergeCell ref="O3:O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7375</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6" t="s">
        <v>8763</v>
      </c>
      <c r="O3" s="5024" t="s">
        <v>8764</v>
      </c>
      <c r="P3" s="5024"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6"/>
      <c r="O4" s="5024"/>
      <c r="P4" s="5024"/>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7375</v>
      </c>
    </row>
    <row r="2" spans="1:27" ht="18.75" customHeight="1">
      <c r="A2" s="4956" t="s">
        <v>2318</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2052" t="s">
        <v>343</v>
      </c>
      <c r="K4" s="2052" t="s">
        <v>245</v>
      </c>
      <c r="L4" s="4805" t="s">
        <v>253</v>
      </c>
      <c r="M4" s="4854" t="s">
        <v>249</v>
      </c>
      <c r="N4" s="4852"/>
      <c r="O4" s="4852"/>
      <c r="P4" s="2052" t="s">
        <v>359</v>
      </c>
      <c r="Q4" s="2052" t="s">
        <v>246</v>
      </c>
      <c r="R4" s="4805" t="s">
        <v>253</v>
      </c>
      <c r="S4" s="4854" t="s">
        <v>249</v>
      </c>
      <c r="T4" s="4852"/>
      <c r="U4" s="4852"/>
      <c r="V4" s="4852"/>
      <c r="W4" s="4852"/>
      <c r="X4" s="4852"/>
      <c r="Y4" s="4852"/>
      <c r="Z4" s="4866"/>
      <c r="AA4" s="4866"/>
    </row>
    <row r="5" spans="1:27" ht="34.5" customHeight="1">
      <c r="A5" s="4962"/>
      <c r="B5" s="4962"/>
      <c r="C5" s="4855"/>
      <c r="D5" s="4855"/>
      <c r="E5" s="4855"/>
      <c r="F5" s="2051" t="s">
        <v>371</v>
      </c>
      <c r="G5" s="2051" t="s">
        <v>372</v>
      </c>
      <c r="H5" s="2164" t="s">
        <v>248</v>
      </c>
      <c r="I5" s="2051" t="s">
        <v>249</v>
      </c>
      <c r="J5" s="2164" t="s">
        <v>248</v>
      </c>
      <c r="K5" s="2164" t="s">
        <v>248</v>
      </c>
      <c r="L5" s="4806"/>
      <c r="M5" s="4855"/>
      <c r="N5" s="2164" t="s">
        <v>248</v>
      </c>
      <c r="O5" s="2051" t="s">
        <v>249</v>
      </c>
      <c r="P5" s="2164" t="s">
        <v>351</v>
      </c>
      <c r="Q5" s="2164" t="s">
        <v>248</v>
      </c>
      <c r="R5" s="4806"/>
      <c r="S5" s="4855"/>
      <c r="T5" s="2164" t="s">
        <v>248</v>
      </c>
      <c r="U5" s="2051" t="s">
        <v>249</v>
      </c>
      <c r="V5" s="2164" t="s">
        <v>248</v>
      </c>
      <c r="W5" s="2051" t="s">
        <v>249</v>
      </c>
      <c r="X5" s="2164" t="s">
        <v>248</v>
      </c>
      <c r="Y5" s="2051" t="s">
        <v>249</v>
      </c>
      <c r="Z5" s="4867"/>
      <c r="AA5" s="4867"/>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7375</v>
      </c>
    </row>
    <row r="2" spans="1:27" ht="15" customHeight="1">
      <c r="A2" s="5117" t="s">
        <v>6304</v>
      </c>
      <c r="B2" s="5117"/>
      <c r="C2" s="5117"/>
      <c r="D2" s="5117"/>
      <c r="E2" s="5117"/>
      <c r="F2" s="5117"/>
      <c r="G2" s="5117"/>
      <c r="H2" s="5117"/>
      <c r="I2" s="5117"/>
      <c r="J2" s="5117"/>
      <c r="K2" s="5117"/>
      <c r="L2" s="5117"/>
      <c r="M2" s="5117"/>
      <c r="N2" s="5117"/>
      <c r="O2" s="5117"/>
      <c r="P2" s="5117"/>
      <c r="Q2" s="5117"/>
      <c r="R2" s="5117"/>
      <c r="S2" s="5117"/>
      <c r="T2" s="5117"/>
      <c r="U2" s="5117"/>
      <c r="V2" s="5117"/>
      <c r="W2" s="5117"/>
      <c r="X2" s="5117"/>
      <c r="Y2" s="5117"/>
      <c r="Z2" s="5117"/>
      <c r="AA2" s="5117"/>
    </row>
    <row r="3" spans="1:27" ht="18.75" customHeight="1">
      <c r="A3" s="4851" t="s">
        <v>3</v>
      </c>
      <c r="B3" s="4851" t="s">
        <v>4</v>
      </c>
      <c r="C3" s="4851" t="s">
        <v>5783</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8" customHeight="1">
      <c r="A4" s="4851"/>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28.5" customHeight="1">
      <c r="A5" s="4851"/>
      <c r="B5" s="4851"/>
      <c r="C5" s="4856"/>
      <c r="D5" s="4856"/>
      <c r="E5" s="4856"/>
      <c r="F5" s="3934"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82"/>
      <c r="B6" s="382" t="s">
        <v>2339</v>
      </c>
      <c r="C6" s="382"/>
      <c r="D6" s="382"/>
      <c r="E6" s="382"/>
      <c r="F6" s="382"/>
      <c r="G6" s="383">
        <f>G7+G56+G90</f>
        <v>0</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v>
      </c>
      <c r="U6" s="383"/>
      <c r="V6" s="383">
        <f>V7+V56+V90</f>
        <v>0</v>
      </c>
      <c r="W6" s="383"/>
      <c r="X6" s="383">
        <f>X7+X56+X90</f>
        <v>0</v>
      </c>
      <c r="Y6" s="383"/>
      <c r="Z6" s="383">
        <f>H6+L6+N6+R6+T6+V6+X6</f>
        <v>0</v>
      </c>
      <c r="AA6" s="384"/>
    </row>
    <row r="7" spans="1:27" s="388" customFormat="1" ht="105" customHeight="1">
      <c r="A7" s="385">
        <v>175</v>
      </c>
      <c r="B7" s="386" t="s">
        <v>173</v>
      </c>
      <c r="C7" s="386"/>
      <c r="D7" s="386"/>
      <c r="E7" s="386"/>
      <c r="F7" s="385"/>
      <c r="G7" s="368">
        <f>+G8+G9+G10+G12+G18+G22+G26+G27+G31+G32+G36+G48+G54</f>
        <v>0</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v>
      </c>
      <c r="U7" s="368"/>
      <c r="V7" s="368">
        <f>+V8+V9+V10+V12+V18+V22+V26+V27+V31+V32+V36+V48+V54</f>
        <v>0</v>
      </c>
      <c r="W7" s="368"/>
      <c r="X7" s="368">
        <f>+X8+X9+X10+X12+X18+X22+X26+X27+X31+X32+X36+X48+X54</f>
        <v>0</v>
      </c>
      <c r="Y7" s="368"/>
      <c r="Z7" s="368">
        <f>H7+L7+N7+R7+T7+V7+X7</f>
        <v>0</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v>
      </c>
      <c r="H12" s="1470"/>
      <c r="I12" s="1470"/>
      <c r="J12" s="1470"/>
      <c r="K12" s="1470"/>
      <c r="L12" s="1470"/>
      <c r="M12" s="1470"/>
      <c r="N12" s="1470"/>
      <c r="O12" s="1470"/>
      <c r="P12" s="1470"/>
      <c r="Q12" s="1470"/>
      <c r="R12" s="1470"/>
      <c r="S12" s="1470"/>
      <c r="T12" s="1471">
        <f>G12</f>
        <v>0</v>
      </c>
      <c r="U12" s="1470"/>
      <c r="V12" s="1470"/>
      <c r="W12" s="1470"/>
      <c r="X12" s="1470"/>
      <c r="Y12" s="1470"/>
      <c r="Z12" s="1147">
        <f>H12+L12+N12+R12+T12+V12+X12</f>
        <v>0</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0</v>
      </c>
      <c r="G13" s="414">
        <f>E13*F13</f>
        <v>0</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20"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20"/>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20"/>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20"/>
    </row>
    <row r="18" spans="1:27" s="406" customFormat="1" ht="120">
      <c r="A18" s="672">
        <v>175.5</v>
      </c>
      <c r="B18" s="400" t="s">
        <v>2347</v>
      </c>
      <c r="C18" s="409"/>
      <c r="D18" s="1472"/>
      <c r="E18" s="1473">
        <f t="shared" ref="E18:E30" si="4">D18/100000</f>
        <v>0</v>
      </c>
      <c r="F18" s="409"/>
      <c r="G18" s="414">
        <f>SUM(G19:G21)</f>
        <v>0</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0</v>
      </c>
      <c r="W18" s="414"/>
      <c r="X18" s="414">
        <f t="shared" si="5"/>
        <v>0</v>
      </c>
      <c r="Y18" s="414"/>
      <c r="Z18" s="1147">
        <f>H18+L18+N18+R18+T18+V18+X18</f>
        <v>0</v>
      </c>
      <c r="AA18" s="1827" t="s">
        <v>6296</v>
      </c>
    </row>
    <row r="19" spans="1:27" s="406" customFormat="1">
      <c r="A19" s="453" t="s">
        <v>2348</v>
      </c>
      <c r="B19" s="407" t="s">
        <v>2349</v>
      </c>
      <c r="C19" s="408" t="s">
        <v>1799</v>
      </c>
      <c r="D19" s="415">
        <v>100000</v>
      </c>
      <c r="E19" s="410">
        <f t="shared" si="4"/>
        <v>1</v>
      </c>
      <c r="F19" s="409">
        <f>VLOOKUP($A$1,'[4]HSS-6 Quality Assurance'!$B$12:$BM$69,6,0)</f>
        <v>0</v>
      </c>
      <c r="G19" s="411">
        <f t="shared" ref="G19:G21" si="6">E19*F19</f>
        <v>0</v>
      </c>
      <c r="H19" s="416"/>
      <c r="I19" s="416"/>
      <c r="J19" s="416"/>
      <c r="K19" s="416"/>
      <c r="L19" s="416"/>
      <c r="M19" s="416"/>
      <c r="N19" s="416"/>
      <c r="O19" s="416"/>
      <c r="P19" s="416"/>
      <c r="Q19" s="416"/>
      <c r="R19" s="416"/>
      <c r="S19" s="416"/>
      <c r="T19" s="416"/>
      <c r="U19" s="416"/>
      <c r="V19" s="417">
        <f>G19</f>
        <v>0</v>
      </c>
      <c r="W19" s="416"/>
      <c r="X19" s="416"/>
      <c r="Y19" s="416"/>
      <c r="Z19" s="1147">
        <f t="shared" ref="Z19:Z21" si="7">H19+L19+N19+R19+T19+V19+X19</f>
        <v>0</v>
      </c>
      <c r="AA19" s="5119"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9"/>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9"/>
    </row>
    <row r="22" spans="1:27" s="406" customFormat="1" ht="105">
      <c r="A22" s="453">
        <v>175.6</v>
      </c>
      <c r="B22" s="389" t="s">
        <v>2355</v>
      </c>
      <c r="C22" s="408"/>
      <c r="D22" s="415"/>
      <c r="E22" s="410">
        <f t="shared" si="4"/>
        <v>0</v>
      </c>
      <c r="F22" s="409"/>
      <c r="G22" s="414">
        <f>SUM(G23:G25)</f>
        <v>0</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0</v>
      </c>
      <c r="W22" s="414"/>
      <c r="X22" s="414">
        <f t="shared" si="9"/>
        <v>0</v>
      </c>
      <c r="Y22" s="781"/>
      <c r="Z22" s="1147">
        <f>H22+L22+N22+R22+T22+V22+X22</f>
        <v>0</v>
      </c>
      <c r="AA22" s="781" t="s">
        <v>2356</v>
      </c>
    </row>
    <row r="23" spans="1:27" s="406" customFormat="1" ht="30">
      <c r="A23" s="453" t="s">
        <v>2357</v>
      </c>
      <c r="B23" s="418" t="s">
        <v>2349</v>
      </c>
      <c r="C23" s="408" t="s">
        <v>2358</v>
      </c>
      <c r="D23" s="415">
        <v>100000</v>
      </c>
      <c r="E23" s="410">
        <f t="shared" si="4"/>
        <v>1</v>
      </c>
      <c r="F23" s="409">
        <f>VLOOKUP($A$1,'[4]HSS-6 Quality Assurance'!$B$12:$BM$69,9,0)</f>
        <v>0</v>
      </c>
      <c r="G23" s="411">
        <f t="shared" ref="G23:G25" si="10">E23*F23</f>
        <v>0</v>
      </c>
      <c r="H23" s="1474"/>
      <c r="I23" s="1474"/>
      <c r="J23" s="1474"/>
      <c r="K23" s="1474"/>
      <c r="L23" s="1474"/>
      <c r="M23" s="1474"/>
      <c r="N23" s="1474"/>
      <c r="O23" s="1474"/>
      <c r="P23" s="1474"/>
      <c r="Q23" s="1474"/>
      <c r="R23" s="1474"/>
      <c r="S23" s="1474"/>
      <c r="T23" s="1474"/>
      <c r="U23" s="1474"/>
      <c r="V23" s="417">
        <f t="shared" si="8"/>
        <v>0</v>
      </c>
      <c r="W23" s="1474"/>
      <c r="X23" s="1474"/>
      <c r="Y23" s="1474"/>
      <c r="Z23" s="1147">
        <f t="shared" ref="Z23:Z26" si="11">H23+L23+N23+R23+T23+V23+X23</f>
        <v>0</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v>
      </c>
      <c r="W27" s="414"/>
      <c r="X27" s="414">
        <f t="shared" si="12"/>
        <v>0</v>
      </c>
      <c r="Y27" s="420"/>
      <c r="Z27" s="1147">
        <f>H27+L27+N27+R27+T27+V27+X27</f>
        <v>0</v>
      </c>
      <c r="AA27" s="420" t="s">
        <v>6297</v>
      </c>
    </row>
    <row r="28" spans="1:27" s="406" customFormat="1" ht="30">
      <c r="A28" s="453" t="s">
        <v>2365</v>
      </c>
      <c r="B28" s="407" t="s">
        <v>2349</v>
      </c>
      <c r="C28" s="408" t="s">
        <v>2366</v>
      </c>
      <c r="D28" s="419">
        <v>2000</v>
      </c>
      <c r="E28" s="410">
        <f t="shared" si="4"/>
        <v>0.02</v>
      </c>
      <c r="F28" s="409">
        <f>VLOOKUP($A$1,'[4]HSS-6 Quality Assurance'!$B$12:$BM$69,12,0)</f>
        <v>0</v>
      </c>
      <c r="G28" s="411">
        <f>E28*F28*12</f>
        <v>0</v>
      </c>
      <c r="H28" s="421"/>
      <c r="I28" s="421"/>
      <c r="J28" s="421"/>
      <c r="K28" s="421"/>
      <c r="L28" s="421"/>
      <c r="M28" s="421"/>
      <c r="N28" s="421"/>
      <c r="O28" s="421"/>
      <c r="P28" s="421"/>
      <c r="Q28" s="421"/>
      <c r="R28" s="421"/>
      <c r="S28" s="421"/>
      <c r="T28" s="421"/>
      <c r="U28" s="421"/>
      <c r="V28" s="417">
        <f t="shared" ref="V28:V30" si="13">G28</f>
        <v>0</v>
      </c>
      <c r="W28" s="421"/>
      <c r="X28" s="421"/>
      <c r="Y28" s="421"/>
      <c r="Z28" s="1147">
        <f t="shared" ref="Z28:Z31" si="14">H28+L28+N28+R28+T28+V28+X28</f>
        <v>0</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0</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0</v>
      </c>
      <c r="W48" s="433"/>
      <c r="X48" s="433">
        <f t="shared" si="22"/>
        <v>0</v>
      </c>
      <c r="Y48" s="433"/>
      <c r="Z48" s="1147">
        <f>H48+L48+N48+R48+T48+V48+X48</f>
        <v>0</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0</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0</v>
      </c>
      <c r="W56" s="448"/>
      <c r="X56" s="368">
        <f t="shared" si="27"/>
        <v>0</v>
      </c>
      <c r="Y56" s="448"/>
      <c r="Z56" s="449">
        <f>H56+L56+N56+R56+T56+V56+X56</f>
        <v>0</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0</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0</v>
      </c>
      <c r="W58" s="414"/>
      <c r="X58" s="414">
        <f t="shared" si="29"/>
        <v>0</v>
      </c>
      <c r="Y58" s="414"/>
      <c r="Z58" s="1203">
        <f>H58+L58+N58+R58+T58+V58+X58</f>
        <v>0</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0</v>
      </c>
      <c r="G60" s="1202">
        <f t="shared" si="31"/>
        <v>0</v>
      </c>
      <c r="H60" s="461"/>
      <c r="I60" s="461"/>
      <c r="J60" s="461"/>
      <c r="K60" s="461"/>
      <c r="L60" s="461"/>
      <c r="M60" s="461"/>
      <c r="N60" s="461"/>
      <c r="O60" s="461"/>
      <c r="P60" s="461"/>
      <c r="Q60" s="461"/>
      <c r="R60" s="461"/>
      <c r="S60" s="461"/>
      <c r="T60" s="461"/>
      <c r="U60" s="461"/>
      <c r="V60" s="462">
        <f t="shared" ref="V60:V70" si="33">G60</f>
        <v>0</v>
      </c>
      <c r="W60" s="461"/>
      <c r="X60" s="461"/>
      <c r="Y60" s="461"/>
      <c r="Z60" s="399">
        <f t="shared" si="32"/>
        <v>0</v>
      </c>
      <c r="AA60" s="461" t="s">
        <v>2441</v>
      </c>
    </row>
    <row r="61" spans="1:27" s="406" customFormat="1" ht="30">
      <c r="A61" s="453" t="s">
        <v>2442</v>
      </c>
      <c r="B61" s="434" t="s">
        <v>2443</v>
      </c>
      <c r="C61" s="457" t="s">
        <v>2444</v>
      </c>
      <c r="D61" s="458">
        <v>61000</v>
      </c>
      <c r="E61" s="459">
        <f t="shared" si="30"/>
        <v>0.61</v>
      </c>
      <c r="F61" s="460">
        <f>VLOOKUP($A$1,'[4]HSS-6 Quality Assurance'!$B$12:$BM$69,36,0)</f>
        <v>0</v>
      </c>
      <c r="G61" s="1202">
        <f t="shared" si="31"/>
        <v>0</v>
      </c>
      <c r="H61" s="461"/>
      <c r="I61" s="461"/>
      <c r="J61" s="461"/>
      <c r="K61" s="461"/>
      <c r="L61" s="461"/>
      <c r="M61" s="461"/>
      <c r="N61" s="461"/>
      <c r="O61" s="461"/>
      <c r="P61" s="461"/>
      <c r="Q61" s="461"/>
      <c r="R61" s="461"/>
      <c r="S61" s="461"/>
      <c r="T61" s="461"/>
      <c r="U61" s="461"/>
      <c r="V61" s="462">
        <f t="shared" si="33"/>
        <v>0</v>
      </c>
      <c r="W61" s="461"/>
      <c r="X61" s="461"/>
      <c r="Y61" s="461"/>
      <c r="Z61" s="1147">
        <f t="shared" si="32"/>
        <v>0</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0</v>
      </c>
      <c r="G63" s="1202">
        <f t="shared" si="31"/>
        <v>0</v>
      </c>
      <c r="H63" s="440"/>
      <c r="I63" s="440"/>
      <c r="J63" s="440"/>
      <c r="K63" s="440"/>
      <c r="L63" s="440"/>
      <c r="M63" s="440"/>
      <c r="N63" s="440"/>
      <c r="O63" s="440"/>
      <c r="P63" s="440"/>
      <c r="Q63" s="440"/>
      <c r="R63" s="440"/>
      <c r="S63" s="440"/>
      <c r="T63" s="440"/>
      <c r="U63" s="440"/>
      <c r="V63" s="462">
        <f t="shared" si="33"/>
        <v>0</v>
      </c>
      <c r="W63" s="440"/>
      <c r="X63" s="440"/>
      <c r="Y63" s="440"/>
      <c r="Z63" s="1147">
        <f t="shared" si="32"/>
        <v>0</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0</v>
      </c>
      <c r="G66" s="1202">
        <f t="shared" si="31"/>
        <v>0</v>
      </c>
      <c r="H66" s="440"/>
      <c r="I66" s="440"/>
      <c r="J66" s="440"/>
      <c r="K66" s="440"/>
      <c r="L66" s="440"/>
      <c r="M66" s="440"/>
      <c r="N66" s="440"/>
      <c r="O66" s="440"/>
      <c r="P66" s="440"/>
      <c r="Q66" s="440"/>
      <c r="R66" s="440"/>
      <c r="S66" s="440"/>
      <c r="T66" s="440"/>
      <c r="U66" s="440"/>
      <c r="V66" s="462">
        <f t="shared" si="33"/>
        <v>0</v>
      </c>
      <c r="W66" s="440"/>
      <c r="X66" s="440"/>
      <c r="Y66" s="440"/>
      <c r="Z66" s="1147">
        <f t="shared" si="32"/>
        <v>0</v>
      </c>
      <c r="AA66" s="440" t="s">
        <v>2458</v>
      </c>
    </row>
    <row r="67" spans="1:27" s="406" customFormat="1" ht="90">
      <c r="A67" s="453" t="s">
        <v>2459</v>
      </c>
      <c r="B67" s="434" t="s">
        <v>2460</v>
      </c>
      <c r="C67" s="457" t="s">
        <v>2455</v>
      </c>
      <c r="D67" s="458">
        <v>8000</v>
      </c>
      <c r="E67" s="459">
        <f t="shared" si="30"/>
        <v>0.08</v>
      </c>
      <c r="F67" s="460">
        <f>VLOOKUP($A$1,'[4]HSS-6 Quality Assurance'!$B$12:$BM$69,42,0)</f>
        <v>0</v>
      </c>
      <c r="G67" s="1202">
        <f t="shared" si="31"/>
        <v>0</v>
      </c>
      <c r="H67" s="440"/>
      <c r="I67" s="440"/>
      <c r="J67" s="440"/>
      <c r="K67" s="440"/>
      <c r="L67" s="440"/>
      <c r="M67" s="440"/>
      <c r="N67" s="440"/>
      <c r="O67" s="440"/>
      <c r="P67" s="440"/>
      <c r="Q67" s="440"/>
      <c r="R67" s="440"/>
      <c r="S67" s="440"/>
      <c r="T67" s="440"/>
      <c r="U67" s="440"/>
      <c r="V67" s="462">
        <f t="shared" si="33"/>
        <v>0</v>
      </c>
      <c r="W67" s="440"/>
      <c r="X67" s="440"/>
      <c r="Y67" s="440"/>
      <c r="Z67" s="1147">
        <f t="shared" si="32"/>
        <v>0</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8"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8"/>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8"/>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0</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v>
      </c>
      <c r="U91" s="2285">
        <f t="shared" si="44"/>
        <v>0</v>
      </c>
      <c r="V91" s="2285">
        <f t="shared" si="44"/>
        <v>0</v>
      </c>
      <c r="W91" s="2285">
        <f t="shared" si="44"/>
        <v>0</v>
      </c>
      <c r="X91" s="2285">
        <f t="shared" si="44"/>
        <v>0</v>
      </c>
      <c r="Y91" s="2285">
        <f t="shared" si="44"/>
        <v>0</v>
      </c>
      <c r="Z91" s="2285">
        <f t="shared" si="44"/>
        <v>0</v>
      </c>
      <c r="AA91" s="2286"/>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7375</v>
      </c>
    </row>
    <row r="2" spans="1:27" ht="15" customHeight="1">
      <c r="A2" s="5133" t="s">
        <v>6303</v>
      </c>
      <c r="B2" s="5133"/>
      <c r="C2" s="5133"/>
      <c r="D2" s="5133"/>
      <c r="E2" s="5133"/>
      <c r="F2" s="5133"/>
      <c r="G2" s="5133"/>
      <c r="H2" s="5133"/>
      <c r="I2" s="5133"/>
      <c r="J2" s="5133"/>
      <c r="K2" s="5133"/>
      <c r="L2" s="5133"/>
      <c r="M2" s="5133"/>
      <c r="N2" s="5133"/>
      <c r="O2" s="5133"/>
      <c r="P2" s="5133"/>
      <c r="Q2" s="5133"/>
      <c r="R2" s="5133"/>
      <c r="S2" s="5133"/>
      <c r="T2" s="5133"/>
      <c r="U2" s="5133"/>
      <c r="V2" s="5133"/>
      <c r="W2" s="5133"/>
      <c r="X2" s="5133"/>
      <c r="Y2" s="5133"/>
      <c r="Z2" s="5133"/>
      <c r="AA2" s="5133"/>
    </row>
    <row r="3" spans="1:27" ht="18.75" customHeight="1">
      <c r="A3" s="5134" t="s">
        <v>3</v>
      </c>
      <c r="B3" s="5134" t="s">
        <v>4</v>
      </c>
      <c r="C3" s="5135" t="s">
        <v>5783</v>
      </c>
      <c r="D3" s="5136"/>
      <c r="E3" s="5136"/>
      <c r="F3" s="5136"/>
      <c r="G3" s="5136"/>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ht="18" customHeight="1">
      <c r="A4" s="4977"/>
      <c r="B4" s="4977"/>
      <c r="C4" s="5137" t="s">
        <v>367</v>
      </c>
      <c r="D4" s="5137" t="s">
        <v>368</v>
      </c>
      <c r="E4" s="5137" t="s">
        <v>369</v>
      </c>
      <c r="F4" s="5135" t="s">
        <v>1085</v>
      </c>
      <c r="G4" s="5138"/>
      <c r="H4" s="4752"/>
      <c r="I4" s="4752"/>
      <c r="J4" s="1895" t="s">
        <v>343</v>
      </c>
      <c r="K4" s="1895" t="s">
        <v>245</v>
      </c>
      <c r="L4" s="5127" t="s">
        <v>253</v>
      </c>
      <c r="M4" s="5128" t="s">
        <v>249</v>
      </c>
      <c r="N4" s="4752"/>
      <c r="O4" s="4752"/>
      <c r="P4" s="1895" t="s">
        <v>359</v>
      </c>
      <c r="Q4" s="1895" t="s">
        <v>246</v>
      </c>
      <c r="R4" s="5127" t="s">
        <v>253</v>
      </c>
      <c r="S4" s="5128" t="s">
        <v>249</v>
      </c>
      <c r="T4" s="4752"/>
      <c r="U4" s="4752"/>
      <c r="V4" s="4752"/>
      <c r="W4" s="4752"/>
      <c r="X4" s="4752"/>
      <c r="Y4" s="4752"/>
      <c r="Z4" s="4784"/>
      <c r="AA4" s="4784"/>
    </row>
    <row r="5" spans="1:27" ht="34.5" customHeight="1">
      <c r="A5" s="4978"/>
      <c r="B5" s="4978"/>
      <c r="C5" s="4969"/>
      <c r="D5" s="4969"/>
      <c r="E5" s="4969"/>
      <c r="F5" s="2048" t="s">
        <v>371</v>
      </c>
      <c r="G5" s="2048" t="s">
        <v>372</v>
      </c>
      <c r="H5" s="1896" t="s">
        <v>248</v>
      </c>
      <c r="I5" s="862" t="s">
        <v>249</v>
      </c>
      <c r="J5" s="1896" t="s">
        <v>248</v>
      </c>
      <c r="K5" s="1896" t="s">
        <v>248</v>
      </c>
      <c r="L5" s="4974"/>
      <c r="M5" s="5129"/>
      <c r="N5" s="1896" t="s">
        <v>248</v>
      </c>
      <c r="O5" s="862" t="s">
        <v>249</v>
      </c>
      <c r="P5" s="1896" t="s">
        <v>351</v>
      </c>
      <c r="Q5" s="1896" t="s">
        <v>248</v>
      </c>
      <c r="R5" s="4974"/>
      <c r="S5" s="5129"/>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0</v>
      </c>
      <c r="H6" s="476">
        <f>+H7+H16+H35+H44+H54+H61</f>
        <v>0</v>
      </c>
      <c r="I6" s="476"/>
      <c r="J6" s="476"/>
      <c r="K6" s="476"/>
      <c r="L6" s="476">
        <f>+L7+L16+L35+L44+L54+L61</f>
        <v>0</v>
      </c>
      <c r="M6" s="476"/>
      <c r="N6" s="476">
        <f>+N7+N16+N35+N44+N54+N61</f>
        <v>0</v>
      </c>
      <c r="O6" s="476"/>
      <c r="P6" s="476"/>
      <c r="Q6" s="476"/>
      <c r="R6" s="476">
        <f>+R7+R16+R35+R44+R54+R61</f>
        <v>0</v>
      </c>
      <c r="S6" s="476"/>
      <c r="T6" s="476">
        <f>+T7+T16+T35+T44+T54+T61</f>
        <v>0</v>
      </c>
      <c r="U6" s="476"/>
      <c r="V6" s="476">
        <f>+V7+V16+V35+V44+V54+V61</f>
        <v>0</v>
      </c>
      <c r="W6" s="476"/>
      <c r="X6" s="476">
        <f>+X7+X16+X35+X44+X54+X61</f>
        <v>0</v>
      </c>
      <c r="Y6" s="476"/>
      <c r="Z6" s="476">
        <f>+Z7+Z16+Z35+Z44+Z54+Z61</f>
        <v>0</v>
      </c>
      <c r="AA6" s="477"/>
    </row>
    <row r="7" spans="1:27" s="20" customFormat="1" ht="35.25" customHeight="1">
      <c r="A7" s="478">
        <v>178</v>
      </c>
      <c r="B7" s="479" t="s">
        <v>218</v>
      </c>
      <c r="C7" s="480"/>
      <c r="D7" s="479"/>
      <c r="E7" s="479"/>
      <c r="F7" s="478"/>
      <c r="G7" s="481">
        <f>SUM(G8:G15)</f>
        <v>0</v>
      </c>
      <c r="H7" s="482">
        <f>SUM(H8:H15)</f>
        <v>0</v>
      </c>
      <c r="I7" s="482"/>
      <c r="J7" s="482"/>
      <c r="K7" s="482"/>
      <c r="L7" s="482">
        <f>SUM(L8:L15)</f>
        <v>0</v>
      </c>
      <c r="M7" s="482"/>
      <c r="N7" s="482">
        <f>SUM(N8:N15)</f>
        <v>0</v>
      </c>
      <c r="O7" s="482"/>
      <c r="P7" s="482"/>
      <c r="Q7" s="482"/>
      <c r="R7" s="482">
        <f>SUM(R8:R15)</f>
        <v>0</v>
      </c>
      <c r="S7" s="482"/>
      <c r="T7" s="482">
        <f>SUM(T8:T15)</f>
        <v>0</v>
      </c>
      <c r="U7" s="482"/>
      <c r="V7" s="482">
        <f>SUM(V8:V15)</f>
        <v>0</v>
      </c>
      <c r="W7" s="482"/>
      <c r="X7" s="482">
        <f>SUM(X8:X15)</f>
        <v>0</v>
      </c>
      <c r="Y7" s="482"/>
      <c r="Z7" s="482">
        <f>SUM(Z8:Z15)</f>
        <v>0</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0" t="s">
        <v>6308</v>
      </c>
    </row>
    <row r="14" spans="1:27" s="491" customFormat="1" ht="119.25" customHeight="1">
      <c r="A14" s="493" t="s">
        <v>5741</v>
      </c>
      <c r="B14" s="494" t="s">
        <v>5739</v>
      </c>
      <c r="C14" s="501" t="s">
        <v>5743</v>
      </c>
      <c r="D14" s="502">
        <v>1795920</v>
      </c>
      <c r="E14" s="503">
        <f>D14/100000</f>
        <v>17.959199999999999</v>
      </c>
      <c r="F14" s="489">
        <f>VLOOKUP($A$1,'[4]HSS-7_Other Initiatives'!$B$11:$AG$68,5,0)</f>
        <v>0</v>
      </c>
      <c r="G14" s="503">
        <f>E14*F14</f>
        <v>0</v>
      </c>
      <c r="H14" s="505"/>
      <c r="I14" s="505"/>
      <c r="J14" s="505"/>
      <c r="K14" s="505"/>
      <c r="L14" s="505"/>
      <c r="M14" s="505"/>
      <c r="N14" s="505"/>
      <c r="O14" s="505"/>
      <c r="P14" s="505"/>
      <c r="Q14" s="505"/>
      <c r="R14" s="505"/>
      <c r="S14" s="505"/>
      <c r="T14" s="505"/>
      <c r="U14" s="505"/>
      <c r="V14" s="498">
        <f t="shared" ref="V14:V15" si="2">G14</f>
        <v>0</v>
      </c>
      <c r="W14" s="497"/>
      <c r="X14" s="497"/>
      <c r="Y14" s="497"/>
      <c r="Z14" s="1889">
        <f t="shared" ref="Z14:Z15" si="3">X14+V14+T14+R14+N14+L14+H14</f>
        <v>0</v>
      </c>
      <c r="AA14" s="5131"/>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2"/>
    </row>
    <row r="16" spans="1:27" s="20" customFormat="1" ht="31.5" customHeight="1">
      <c r="A16" s="478">
        <v>179</v>
      </c>
      <c r="B16" s="479" t="s">
        <v>88</v>
      </c>
      <c r="C16" s="480"/>
      <c r="D16" s="479"/>
      <c r="E16" s="479"/>
      <c r="F16" s="478"/>
      <c r="G16" s="481">
        <f>SUM(G17:G34)</f>
        <v>0</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0</v>
      </c>
      <c r="W16" s="483"/>
      <c r="X16" s="483">
        <f>SUM(X17:X34)</f>
        <v>0</v>
      </c>
      <c r="Y16" s="483"/>
      <c r="Z16" s="483">
        <f>SUM(Z17:Z34)</f>
        <v>0</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21"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0</v>
      </c>
      <c r="G31" s="503">
        <f t="shared" ref="G31:G32" si="11">E31*F31</f>
        <v>0</v>
      </c>
      <c r="H31" s="1184"/>
      <c r="I31" s="1184"/>
      <c r="J31" s="1184"/>
      <c r="K31" s="1184"/>
      <c r="L31" s="1184"/>
      <c r="M31" s="1184"/>
      <c r="N31" s="1184"/>
      <c r="O31" s="1184"/>
      <c r="P31" s="1184"/>
      <c r="Q31" s="1184"/>
      <c r="R31" s="1184"/>
      <c r="S31" s="1184"/>
      <c r="T31" s="1184"/>
      <c r="U31" s="1184"/>
      <c r="V31" s="1185">
        <f t="shared" si="9"/>
        <v>0</v>
      </c>
      <c r="W31" s="1186"/>
      <c r="X31" s="1186"/>
      <c r="Y31" s="1186"/>
      <c r="Z31" s="1889">
        <f t="shared" si="5"/>
        <v>0</v>
      </c>
      <c r="AA31" s="5122"/>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23"/>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0</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0</v>
      </c>
      <c r="W35" s="537"/>
      <c r="X35" s="537">
        <f>SUM(X36:X43)</f>
        <v>0</v>
      </c>
      <c r="Y35" s="537"/>
      <c r="Z35" s="537">
        <f>SUM(Z36:Z43)</f>
        <v>0</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0</v>
      </c>
      <c r="G40" s="540">
        <f>E40*F40*0.7</f>
        <v>0</v>
      </c>
      <c r="H40" s="543"/>
      <c r="I40" s="543"/>
      <c r="J40" s="543"/>
      <c r="K40" s="543"/>
      <c r="L40" s="543"/>
      <c r="M40" s="543"/>
      <c r="N40" s="543"/>
      <c r="O40" s="543"/>
      <c r="P40" s="543"/>
      <c r="Q40" s="543"/>
      <c r="R40" s="543"/>
      <c r="S40" s="543"/>
      <c r="T40" s="543"/>
      <c r="U40" s="543"/>
      <c r="V40" s="498">
        <f t="shared" si="15"/>
        <v>0</v>
      </c>
      <c r="W40" s="497"/>
      <c r="X40" s="497"/>
      <c r="Y40" s="497"/>
      <c r="Z40" s="1889">
        <f t="shared" si="13"/>
        <v>0</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24"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25"/>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26"/>
    </row>
    <row r="44" spans="1:27" s="20" customFormat="1" ht="75">
      <c r="A44" s="478">
        <v>181</v>
      </c>
      <c r="B44" s="479" t="s">
        <v>220</v>
      </c>
      <c r="C44" s="480"/>
      <c r="D44" s="479"/>
      <c r="E44" s="479"/>
      <c r="F44" s="478"/>
      <c r="G44" s="545">
        <f>SUM(G45:G53)</f>
        <v>0</v>
      </c>
      <c r="H44" s="545">
        <f>SUM(H45:H53)</f>
        <v>0</v>
      </c>
      <c r="I44" s="482"/>
      <c r="J44" s="482"/>
      <c r="K44" s="482"/>
      <c r="L44" s="545">
        <f>SUM(L45:L53)</f>
        <v>0</v>
      </c>
      <c r="M44" s="482"/>
      <c r="N44" s="545">
        <f>SUM(N45:N53)</f>
        <v>0</v>
      </c>
      <c r="O44" s="482"/>
      <c r="P44" s="482"/>
      <c r="Q44" s="482"/>
      <c r="R44" s="545">
        <f>SUM(R45:R53)</f>
        <v>0</v>
      </c>
      <c r="S44" s="482"/>
      <c r="T44" s="545">
        <f>SUM(T45:T53)</f>
        <v>0</v>
      </c>
      <c r="U44" s="482"/>
      <c r="V44" s="545">
        <f>SUM(V45:V53)</f>
        <v>0</v>
      </c>
      <c r="W44" s="482"/>
      <c r="X44" s="545">
        <f>SUM(X45:X53)</f>
        <v>0</v>
      </c>
      <c r="Y44" s="482"/>
      <c r="Z44" s="545">
        <f>SUM(Z45:Z53)</f>
        <v>0</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0</v>
      </c>
      <c r="E47" s="558">
        <f>D47/100000</f>
        <v>0</v>
      </c>
      <c r="F47" s="489">
        <v>1</v>
      </c>
      <c r="G47" s="559">
        <f>F47*E47*0.7</f>
        <v>0</v>
      </c>
      <c r="H47" s="555"/>
      <c r="I47" s="555"/>
      <c r="J47" s="555"/>
      <c r="K47" s="555"/>
      <c r="L47" s="555"/>
      <c r="M47" s="555"/>
      <c r="N47" s="555"/>
      <c r="O47" s="555"/>
      <c r="P47" s="555"/>
      <c r="Q47" s="555"/>
      <c r="R47" s="555"/>
      <c r="S47" s="555"/>
      <c r="T47" s="556">
        <f>G47</f>
        <v>0</v>
      </c>
      <c r="U47" s="555"/>
      <c r="V47" s="555"/>
      <c r="W47" s="555"/>
      <c r="X47" s="555"/>
      <c r="Y47" s="555"/>
      <c r="Z47" s="1889">
        <f t="shared" si="16"/>
        <v>0</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0</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0</v>
      </c>
      <c r="U62" s="2295">
        <f t="shared" si="19"/>
        <v>0</v>
      </c>
      <c r="V62" s="2295">
        <f t="shared" si="19"/>
        <v>0</v>
      </c>
      <c r="W62" s="2295">
        <f t="shared" si="19"/>
        <v>0</v>
      </c>
      <c r="X62" s="2295">
        <f t="shared" si="19"/>
        <v>0</v>
      </c>
      <c r="Y62" s="2295">
        <f t="shared" si="19"/>
        <v>0</v>
      </c>
      <c r="Z62" s="2295">
        <f t="shared" si="19"/>
        <v>0</v>
      </c>
      <c r="AA62" s="2295">
        <f t="shared" ref="AA62" si="20">AA6</f>
        <v>0</v>
      </c>
    </row>
    <row r="63" spans="1:27" s="20" customFormat="1">
      <c r="A63" s="577"/>
      <c r="C63" s="578"/>
      <c r="F63" s="57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7375</v>
      </c>
    </row>
    <row r="2" spans="1:27" ht="15" customHeight="1">
      <c r="A2" s="4941" t="s">
        <v>6331</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1790</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5783</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7375</v>
      </c>
    </row>
    <row r="2" spans="1:27" ht="15" customHeight="1">
      <c r="A2" s="4941" t="s">
        <v>6330</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2611</v>
      </c>
      <c r="C6" s="364"/>
      <c r="D6" s="364"/>
      <c r="E6" s="364"/>
      <c r="F6" s="364"/>
      <c r="G6" s="579">
        <f t="shared" ref="G6:Z6" si="0">G7+G15+G42+G47+G54+G55</f>
        <v>14.654960456618163</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14.654960456618163</v>
      </c>
      <c r="W6" s="579">
        <f t="shared" si="0"/>
        <v>0</v>
      </c>
      <c r="X6" s="579">
        <f t="shared" si="0"/>
        <v>0</v>
      </c>
      <c r="Y6" s="579">
        <f t="shared" si="0"/>
        <v>0</v>
      </c>
      <c r="Z6" s="579">
        <f t="shared" si="0"/>
        <v>14.654960456618163</v>
      </c>
      <c r="AA6" s="580"/>
    </row>
    <row r="7" spans="1:27">
      <c r="A7" s="366">
        <v>185</v>
      </c>
      <c r="B7" s="581" t="s">
        <v>178</v>
      </c>
      <c r="C7" s="367"/>
      <c r="D7" s="367"/>
      <c r="E7" s="367"/>
      <c r="F7" s="366"/>
      <c r="G7" s="582">
        <f>SUM(G8:G14)</f>
        <v>14.654960456618163</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14.654960456618163</v>
      </c>
      <c r="W7" s="582"/>
      <c r="X7" s="582">
        <f>SUM(X8:X14)</f>
        <v>0</v>
      </c>
      <c r="Y7" s="582"/>
      <c r="Z7" s="582">
        <f>SUM(Z8:Z14)</f>
        <v>14.654960456618163</v>
      </c>
      <c r="AA7" s="583" t="s">
        <v>7250</v>
      </c>
    </row>
    <row r="8" spans="1:27" s="105" customFormat="1">
      <c r="A8" s="591">
        <v>185.1</v>
      </c>
      <c r="B8" s="592" t="s">
        <v>4247</v>
      </c>
      <c r="C8" s="593" t="s">
        <v>407</v>
      </c>
      <c r="D8" s="3883">
        <f>'HR Budget Annex'!K114*100000</f>
        <v>570004.5144000001</v>
      </c>
      <c r="E8" s="3884">
        <f t="shared" ref="E8:E14" si="2">D8/100000</f>
        <v>5.7000451440000006</v>
      </c>
      <c r="F8" s="591">
        <v>1</v>
      </c>
      <c r="G8" s="600">
        <f>E8*F8</f>
        <v>5.7000451440000006</v>
      </c>
      <c r="H8" s="594"/>
      <c r="I8" s="594"/>
      <c r="J8" s="594"/>
      <c r="K8" s="594"/>
      <c r="L8" s="594"/>
      <c r="M8" s="594"/>
      <c r="N8" s="594"/>
      <c r="O8" s="594"/>
      <c r="P8" s="594"/>
      <c r="Q8" s="594"/>
      <c r="R8" s="594"/>
      <c r="S8" s="594"/>
      <c r="T8" s="594"/>
      <c r="U8" s="594"/>
      <c r="V8" s="594">
        <f>G8</f>
        <v>5.7000451440000006</v>
      </c>
      <c r="W8" s="594"/>
      <c r="X8" s="594"/>
      <c r="Y8" s="594"/>
      <c r="Z8" s="1144">
        <f t="shared" ref="Z8:Z14" si="3">H8+L8+N8+R8+T8+V8+X8</f>
        <v>5.7000451440000006</v>
      </c>
      <c r="AA8" s="595"/>
    </row>
    <row r="9" spans="1:27" s="105" customFormat="1">
      <c r="A9" s="591">
        <v>185.2</v>
      </c>
      <c r="B9" s="592" t="s">
        <v>7248</v>
      </c>
      <c r="C9" s="593" t="s">
        <v>407</v>
      </c>
      <c r="D9" s="3883">
        <f>('HR Budget Annex'!L114+'HR Budget Annex'!L313)*100000</f>
        <v>23583.53126181625</v>
      </c>
      <c r="E9" s="3884">
        <f t="shared" si="2"/>
        <v>0.23583531261816248</v>
      </c>
      <c r="F9" s="591">
        <v>1</v>
      </c>
      <c r="G9" s="600">
        <f>E9*F9</f>
        <v>0.23583531261816248</v>
      </c>
      <c r="H9" s="594"/>
      <c r="I9" s="594"/>
      <c r="J9" s="594"/>
      <c r="K9" s="594"/>
      <c r="L9" s="594"/>
      <c r="M9" s="594"/>
      <c r="N9" s="594"/>
      <c r="O9" s="594"/>
      <c r="P9" s="594"/>
      <c r="Q9" s="594"/>
      <c r="R9" s="594"/>
      <c r="S9" s="594"/>
      <c r="T9" s="594"/>
      <c r="U9" s="594"/>
      <c r="V9" s="594">
        <f t="shared" ref="V9:V14" si="4">G9</f>
        <v>0.23583531261816248</v>
      </c>
      <c r="W9" s="594"/>
      <c r="X9" s="594"/>
      <c r="Y9" s="594"/>
      <c r="Z9" s="1144">
        <f t="shared" si="3"/>
        <v>0.23583531261816248</v>
      </c>
      <c r="AA9" s="595"/>
    </row>
    <row r="10" spans="1:27" s="105" customFormat="1">
      <c r="A10" s="591">
        <v>185.3</v>
      </c>
      <c r="B10" s="592" t="s">
        <v>4249</v>
      </c>
      <c r="C10" s="593" t="s">
        <v>407</v>
      </c>
      <c r="D10" s="3883">
        <f>'HR Budget Annex'!K281*100000</f>
        <v>871908</v>
      </c>
      <c r="E10" s="3884">
        <f t="shared" si="2"/>
        <v>8.7190799999999999</v>
      </c>
      <c r="F10" s="591">
        <v>1</v>
      </c>
      <c r="G10" s="600">
        <f>E10*F10</f>
        <v>8.7190799999999999</v>
      </c>
      <c r="H10" s="594"/>
      <c r="I10" s="594"/>
      <c r="J10" s="594"/>
      <c r="K10" s="594"/>
      <c r="L10" s="594"/>
      <c r="M10" s="594"/>
      <c r="N10" s="594"/>
      <c r="O10" s="594"/>
      <c r="P10" s="594"/>
      <c r="Q10" s="594"/>
      <c r="R10" s="594"/>
      <c r="S10" s="594"/>
      <c r="T10" s="594"/>
      <c r="U10" s="594"/>
      <c r="V10" s="594">
        <f t="shared" si="4"/>
        <v>8.7190799999999999</v>
      </c>
      <c r="W10" s="594"/>
      <c r="X10" s="594"/>
      <c r="Y10" s="594"/>
      <c r="Z10" s="1144">
        <f t="shared" si="3"/>
        <v>8.7190799999999999</v>
      </c>
      <c r="AA10" s="595"/>
    </row>
    <row r="11" spans="1:27" s="105" customFormat="1">
      <c r="A11" s="591">
        <v>185.4</v>
      </c>
      <c r="B11" s="592" t="s">
        <v>7249</v>
      </c>
      <c r="C11" s="593" t="s">
        <v>407</v>
      </c>
      <c r="D11" s="3883">
        <f>('HR Budget Annex'!L281+'HR Budget Annex'!L304+'HR Budget Annex'!L320)*100000</f>
        <v>0</v>
      </c>
      <c r="E11" s="3884">
        <f t="shared" si="2"/>
        <v>0</v>
      </c>
      <c r="F11" s="591">
        <v>1</v>
      </c>
      <c r="G11" s="600">
        <f>E11*F11</f>
        <v>0</v>
      </c>
      <c r="H11" s="594"/>
      <c r="I11" s="594"/>
      <c r="J11" s="594"/>
      <c r="K11" s="594"/>
      <c r="L11" s="594"/>
      <c r="M11" s="594"/>
      <c r="N11" s="594"/>
      <c r="O11" s="594"/>
      <c r="P11" s="594"/>
      <c r="Q11" s="594"/>
      <c r="R11" s="594"/>
      <c r="S11" s="594"/>
      <c r="T11" s="594"/>
      <c r="U11" s="594"/>
      <c r="V11" s="594">
        <f t="shared" si="4"/>
        <v>0</v>
      </c>
      <c r="W11" s="594"/>
      <c r="X11" s="594"/>
      <c r="Y11" s="594"/>
      <c r="Z11" s="1144">
        <f t="shared" si="3"/>
        <v>0</v>
      </c>
      <c r="AA11" s="595"/>
    </row>
    <row r="12" spans="1:27" s="105" customFormat="1">
      <c r="A12" s="591">
        <v>185.5</v>
      </c>
      <c r="B12" s="592" t="s">
        <v>4250</v>
      </c>
      <c r="C12" s="593" t="s">
        <v>407</v>
      </c>
      <c r="D12" s="3883">
        <f>'HR Budget Annex'!K304*100000</f>
        <v>0</v>
      </c>
      <c r="E12" s="3884">
        <f t="shared" si="2"/>
        <v>0</v>
      </c>
      <c r="F12" s="591">
        <v>1</v>
      </c>
      <c r="G12" s="600">
        <f t="shared" ref="G12:G14" si="5">E12*F12</f>
        <v>0</v>
      </c>
      <c r="H12" s="594"/>
      <c r="I12" s="594"/>
      <c r="J12" s="594"/>
      <c r="K12" s="594"/>
      <c r="L12" s="594"/>
      <c r="M12" s="594"/>
      <c r="N12" s="594"/>
      <c r="O12" s="594"/>
      <c r="P12" s="594"/>
      <c r="Q12" s="594"/>
      <c r="R12" s="594"/>
      <c r="S12" s="594"/>
      <c r="T12" s="594"/>
      <c r="U12" s="594"/>
      <c r="V12" s="594">
        <f t="shared" si="4"/>
        <v>0</v>
      </c>
      <c r="W12" s="594"/>
      <c r="X12" s="594"/>
      <c r="Y12" s="594"/>
      <c r="Z12" s="1144">
        <f t="shared" si="3"/>
        <v>0</v>
      </c>
      <c r="AA12" s="595"/>
    </row>
    <row r="13" spans="1:27" s="105" customFormat="1">
      <c r="A13" s="591">
        <v>185.6</v>
      </c>
      <c r="B13" s="592" t="s">
        <v>4251</v>
      </c>
      <c r="C13" s="593" t="s">
        <v>407</v>
      </c>
      <c r="D13" s="3883">
        <f>'HR Budget Annex'!K313*100000</f>
        <v>0</v>
      </c>
      <c r="E13" s="3884">
        <f t="shared" si="2"/>
        <v>0</v>
      </c>
      <c r="F13" s="591">
        <v>1</v>
      </c>
      <c r="G13" s="600">
        <f t="shared" si="5"/>
        <v>0</v>
      </c>
      <c r="H13" s="594"/>
      <c r="I13" s="594"/>
      <c r="J13" s="594"/>
      <c r="K13" s="594"/>
      <c r="L13" s="594"/>
      <c r="M13" s="594"/>
      <c r="N13" s="594"/>
      <c r="O13" s="594"/>
      <c r="P13" s="594"/>
      <c r="Q13" s="594"/>
      <c r="R13" s="594"/>
      <c r="S13" s="594"/>
      <c r="T13" s="594"/>
      <c r="U13" s="594"/>
      <c r="V13" s="594">
        <f t="shared" si="4"/>
        <v>0</v>
      </c>
      <c r="W13" s="594"/>
      <c r="X13" s="594"/>
      <c r="Y13" s="594"/>
      <c r="Z13" s="1144">
        <f t="shared" si="3"/>
        <v>0</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0</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0</v>
      </c>
      <c r="W15" s="582"/>
      <c r="X15" s="582">
        <f>SUM(X17:X41)</f>
        <v>0</v>
      </c>
      <c r="Y15" s="582"/>
      <c r="Z15" s="582">
        <f>SUM(Z17:Z41)</f>
        <v>0</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0</v>
      </c>
      <c r="G33" s="600">
        <f>E33*F33*12</f>
        <v>0</v>
      </c>
      <c r="H33" s="594"/>
      <c r="I33" s="594"/>
      <c r="J33" s="594"/>
      <c r="K33" s="594"/>
      <c r="L33" s="594"/>
      <c r="M33" s="594"/>
      <c r="N33" s="594"/>
      <c r="O33" s="594"/>
      <c r="P33" s="594"/>
      <c r="Q33" s="594"/>
      <c r="R33" s="594"/>
      <c r="S33" s="594"/>
      <c r="T33" s="594"/>
      <c r="U33" s="594"/>
      <c r="V33" s="594">
        <f t="shared" ref="V33:V34" si="12">G33</f>
        <v>0</v>
      </c>
      <c r="W33" s="594"/>
      <c r="X33" s="594"/>
      <c r="Y33" s="594"/>
      <c r="Z33" s="594">
        <f t="shared" ref="Z33:Z34" si="13">X33+V33+T33+R33+N33+L33+H33</f>
        <v>0</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14.654960456618163</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14.654960456618163</v>
      </c>
      <c r="W56" s="2299">
        <f t="shared" si="19"/>
        <v>0</v>
      </c>
      <c r="X56" s="2299">
        <f t="shared" si="19"/>
        <v>0</v>
      </c>
      <c r="Y56" s="2299">
        <f t="shared" si="19"/>
        <v>0</v>
      </c>
      <c r="Z56" s="2299">
        <f>Z6</f>
        <v>14.654960456618163</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7375</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51"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51"/>
    </row>
    <row r="7" spans="1:13" ht="26.25" customHeight="1">
      <c r="A7" s="850">
        <v>3</v>
      </c>
      <c r="B7" s="3901"/>
      <c r="C7" s="696" t="s">
        <v>6937</v>
      </c>
      <c r="D7" s="850">
        <f>VLOOKUP($A$1,'[4]Dist. Inst HR 2026-27(Final)'!$B$7:$KW$64,4,0)</f>
        <v>0</v>
      </c>
      <c r="E7" s="3854"/>
      <c r="F7" s="3877">
        <v>26300</v>
      </c>
      <c r="G7" s="3877"/>
      <c r="H7" s="3877"/>
      <c r="I7" s="2063">
        <f t="shared" si="0"/>
        <v>26300</v>
      </c>
      <c r="J7" s="3845">
        <f t="shared" si="1"/>
        <v>3.1560000000000001</v>
      </c>
      <c r="K7" s="3846">
        <f>(J7*D7)*0.80468</f>
        <v>0</v>
      </c>
      <c r="L7" s="3855"/>
      <c r="M7" s="5151"/>
    </row>
    <row r="8" spans="1:13" ht="26.25" customHeight="1">
      <c r="A8" s="850">
        <v>4</v>
      </c>
      <c r="B8" s="3901"/>
      <c r="C8" s="696" t="s">
        <v>6938</v>
      </c>
      <c r="D8" s="850">
        <f>VLOOKUP($A$1,'[4]Dist. Inst HR 2026-27(Final)'!$B$7:$KW$64,5,0)</f>
        <v>0</v>
      </c>
      <c r="E8" s="3854"/>
      <c r="F8" s="3877">
        <v>26300</v>
      </c>
      <c r="G8" s="3877"/>
      <c r="H8" s="3877"/>
      <c r="I8" s="2063">
        <f t="shared" si="0"/>
        <v>26300</v>
      </c>
      <c r="J8" s="3845">
        <f t="shared" si="1"/>
        <v>3.1560000000000001</v>
      </c>
      <c r="K8" s="3846">
        <f>(J8*D8)*0.8</f>
        <v>0</v>
      </c>
      <c r="L8" s="3855"/>
      <c r="M8" s="5151"/>
    </row>
    <row r="9" spans="1:13" ht="26.25" customHeight="1">
      <c r="A9" s="850">
        <v>5</v>
      </c>
      <c r="B9" s="3901"/>
      <c r="C9" s="696" t="s">
        <v>6939</v>
      </c>
      <c r="D9" s="850">
        <f>VLOOKUP($A$1,'[4]Dist. Inst HR 2026-27(Final)'!$B$7:$KW$64,6,0)</f>
        <v>1</v>
      </c>
      <c r="E9" s="3854"/>
      <c r="F9" s="3877">
        <v>26300</v>
      </c>
      <c r="G9" s="3877"/>
      <c r="H9" s="3877"/>
      <c r="I9" s="2063">
        <f t="shared" si="0"/>
        <v>26300</v>
      </c>
      <c r="J9" s="3845">
        <f t="shared" si="1"/>
        <v>3.1560000000000001</v>
      </c>
      <c r="K9" s="3846">
        <f>(J9*D9)*0.8</f>
        <v>2.5248000000000004</v>
      </c>
      <c r="L9" s="3855"/>
      <c r="M9" s="5151"/>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51"/>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51"/>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51"/>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51"/>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0</v>
      </c>
      <c r="E15" s="3854">
        <v>18592</v>
      </c>
      <c r="F15" s="3877">
        <f t="shared" si="3"/>
        <v>19522</v>
      </c>
      <c r="G15" s="3877">
        <f t="shared" si="4"/>
        <v>4881</v>
      </c>
      <c r="H15" s="3877"/>
      <c r="I15" s="2063">
        <f t="shared" si="0"/>
        <v>24403</v>
      </c>
      <c r="J15" s="3845">
        <f t="shared" si="1"/>
        <v>2.9283600000000001</v>
      </c>
      <c r="K15" s="3846">
        <f>(J15*D15)*0.8</f>
        <v>0</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0</v>
      </c>
      <c r="E19" s="3854">
        <v>42917</v>
      </c>
      <c r="F19" s="3877">
        <f t="shared" si="3"/>
        <v>45063</v>
      </c>
      <c r="G19" s="3877">
        <f t="shared" si="4"/>
        <v>11266</v>
      </c>
      <c r="H19" s="3877"/>
      <c r="I19" s="2063">
        <f t="shared" si="0"/>
        <v>56329</v>
      </c>
      <c r="J19" s="3845">
        <f t="shared" si="1"/>
        <v>6.7594799999999999</v>
      </c>
      <c r="K19" s="2064">
        <f>(J19*D19)*0.8</f>
        <v>0</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51"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51"/>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0</v>
      </c>
      <c r="E48" s="3854">
        <v>57338</v>
      </c>
      <c r="F48" s="3877">
        <f t="shared" si="3"/>
        <v>60205</v>
      </c>
      <c r="G48" s="3877">
        <f t="shared" si="4"/>
        <v>15051</v>
      </c>
      <c r="H48" s="3877"/>
      <c r="I48" s="2063">
        <f t="shared" si="0"/>
        <v>75256</v>
      </c>
      <c r="J48" s="3845">
        <f t="shared" si="1"/>
        <v>9.0307200000000005</v>
      </c>
      <c r="K48" s="2064">
        <f t="shared" si="2"/>
        <v>0</v>
      </c>
      <c r="L48" s="3855"/>
      <c r="M48" s="3902"/>
    </row>
    <row r="49" spans="1:13" ht="225">
      <c r="A49" s="850">
        <v>45</v>
      </c>
      <c r="B49" s="5148"/>
      <c r="C49" s="696" t="s">
        <v>6978</v>
      </c>
      <c r="D49" s="850">
        <f>VLOOKUP($A$1,'[4]Dist. Inst HR 2026-27(Final)'!$B$7:$KW$64,46,0)</f>
        <v>0</v>
      </c>
      <c r="E49" s="3854"/>
      <c r="F49" s="3877">
        <v>26300</v>
      </c>
      <c r="G49" s="3877"/>
      <c r="H49" s="3877"/>
      <c r="I49" s="2063">
        <f t="shared" si="0"/>
        <v>26300</v>
      </c>
      <c r="J49" s="3845">
        <f t="shared" si="1"/>
        <v>3.1560000000000001</v>
      </c>
      <c r="K49" s="3846">
        <f t="shared" si="2"/>
        <v>0</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0</v>
      </c>
      <c r="E63" s="3854"/>
      <c r="F63" s="3877">
        <v>26300</v>
      </c>
      <c r="G63" s="3877"/>
      <c r="H63" s="3877"/>
      <c r="I63" s="2063">
        <f t="shared" si="0"/>
        <v>26300</v>
      </c>
      <c r="J63" s="3845">
        <f t="shared" si="1"/>
        <v>3.1560000000000001</v>
      </c>
      <c r="K63" s="3846">
        <f t="shared" si="7"/>
        <v>0</v>
      </c>
      <c r="L63" s="3855"/>
      <c r="M63" s="3900" t="s">
        <v>7262</v>
      </c>
    </row>
    <row r="64" spans="1:13" ht="19.5" customHeight="1">
      <c r="A64" s="850">
        <v>60</v>
      </c>
      <c r="B64" s="3901"/>
      <c r="C64" s="696" t="s">
        <v>6992</v>
      </c>
      <c r="D64" s="850">
        <f>VLOOKUP($A$1,'[4]Dist. Inst HR 2026-27(Final)'!$B$7:$KW$64,61,0)</f>
        <v>0</v>
      </c>
      <c r="E64" s="3854">
        <v>19808</v>
      </c>
      <c r="F64" s="3877">
        <f t="shared" si="3"/>
        <v>20798</v>
      </c>
      <c r="G64" s="3877">
        <f t="shared" si="4"/>
        <v>5200</v>
      </c>
      <c r="H64" s="3877"/>
      <c r="I64" s="2063">
        <f t="shared" si="0"/>
        <v>25998</v>
      </c>
      <c r="J64" s="3845">
        <f t="shared" si="1"/>
        <v>3.1197599999999999</v>
      </c>
      <c r="K64" s="3846">
        <f t="shared" si="7"/>
        <v>0</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50"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50"/>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50"/>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50"/>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50"/>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50"/>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50"/>
      <c r="C75" s="696" t="s">
        <v>7002</v>
      </c>
      <c r="D75" s="850">
        <f>VLOOKUP($A$1,'[4]Dist. Inst HR 2026-27(Final)'!$B$7:$KW$64,72,0)</f>
        <v>0</v>
      </c>
      <c r="E75" s="3854">
        <v>26907</v>
      </c>
      <c r="F75" s="3877">
        <f t="shared" si="3"/>
        <v>28252</v>
      </c>
      <c r="G75" s="3877">
        <f t="shared" si="4"/>
        <v>7063</v>
      </c>
      <c r="H75" s="3877"/>
      <c r="I75" s="2063">
        <f t="shared" si="8"/>
        <v>35315</v>
      </c>
      <c r="J75" s="3845">
        <f t="shared" si="9"/>
        <v>4.2378</v>
      </c>
      <c r="K75" s="3846">
        <f t="shared" si="7"/>
        <v>0</v>
      </c>
      <c r="L75" s="3855"/>
      <c r="M75" s="3902"/>
    </row>
    <row r="76" spans="1:13" ht="19.5" customHeight="1">
      <c r="A76" s="850">
        <v>72</v>
      </c>
      <c r="B76" s="5150"/>
      <c r="C76" s="696" t="s">
        <v>7003</v>
      </c>
      <c r="D76" s="850">
        <f>VLOOKUP($A$1,'[4]Dist. Inst HR 2026-27(Final)'!$B$7:$KW$64,73,0)</f>
        <v>0</v>
      </c>
      <c r="E76" s="3854">
        <v>26907</v>
      </c>
      <c r="F76" s="3877">
        <f t="shared" si="3"/>
        <v>28252</v>
      </c>
      <c r="G76" s="3877">
        <f t="shared" si="4"/>
        <v>7063</v>
      </c>
      <c r="H76" s="3877"/>
      <c r="I76" s="2063">
        <f t="shared" si="8"/>
        <v>35315</v>
      </c>
      <c r="J76" s="3845">
        <f t="shared" si="9"/>
        <v>4.2378</v>
      </c>
      <c r="K76" s="3846">
        <f t="shared" si="7"/>
        <v>0</v>
      </c>
      <c r="L76" s="3855"/>
      <c r="M76" s="3902"/>
    </row>
    <row r="77" spans="1:13" ht="19.5" customHeight="1">
      <c r="A77" s="850">
        <v>73</v>
      </c>
      <c r="B77" s="3899" t="s">
        <v>3116</v>
      </c>
      <c r="C77" s="696" t="s">
        <v>7004</v>
      </c>
      <c r="D77" s="850">
        <f>VLOOKUP($A$1,'[4]Dist. Inst HR 2026-27(Final)'!$B$7:$KW$64,74,0)</f>
        <v>0</v>
      </c>
      <c r="E77" s="3854">
        <v>65601</v>
      </c>
      <c r="F77" s="3877">
        <f t="shared" si="3"/>
        <v>68881</v>
      </c>
      <c r="G77" s="3877">
        <f t="shared" si="4"/>
        <v>17220</v>
      </c>
      <c r="H77" s="3877"/>
      <c r="I77" s="2063">
        <f t="shared" si="8"/>
        <v>86101</v>
      </c>
      <c r="J77" s="3845">
        <f t="shared" si="9"/>
        <v>10.33212</v>
      </c>
      <c r="K77" s="2064">
        <f>(J77*D77)*0.84539</f>
        <v>0</v>
      </c>
      <c r="L77" s="3855"/>
      <c r="M77" s="3902"/>
    </row>
    <row r="78" spans="1:13" ht="19.5" customHeight="1">
      <c r="A78" s="850">
        <v>74</v>
      </c>
      <c r="B78" s="5150"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50"/>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50"/>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50" t="s">
        <v>3214</v>
      </c>
      <c r="C81" s="696" t="s">
        <v>7008</v>
      </c>
      <c r="D81" s="850">
        <f>VLOOKUP($A$1,'[4]Dist. Inst HR 2026-27(Final)'!$B$7:$KW$64,78,0)</f>
        <v>1</v>
      </c>
      <c r="E81" s="3854">
        <v>22808</v>
      </c>
      <c r="F81" s="3877">
        <f t="shared" si="10"/>
        <v>23948</v>
      </c>
      <c r="G81" s="3877">
        <f t="shared" si="11"/>
        <v>5987</v>
      </c>
      <c r="H81" s="3877">
        <v>800</v>
      </c>
      <c r="I81" s="2063">
        <f t="shared" si="8"/>
        <v>30735</v>
      </c>
      <c r="J81" s="3845">
        <f t="shared" si="9"/>
        <v>3.6882000000000001</v>
      </c>
      <c r="K81" s="3846">
        <f>(J81*D81)*0.86092</f>
        <v>3.1752451440000002</v>
      </c>
      <c r="L81" s="3855"/>
      <c r="M81" s="3902"/>
    </row>
    <row r="82" spans="1:13" ht="19.5" customHeight="1">
      <c r="A82" s="850">
        <v>78</v>
      </c>
      <c r="B82" s="5150"/>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50"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50"/>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50"/>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50"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50"/>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50"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50"/>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50"/>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50"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50"/>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50"/>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50"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50"/>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50"/>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50"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50"/>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50"/>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50"/>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50"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50"/>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50"/>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50"/>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50"/>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50"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50"/>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50"/>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50"/>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50"/>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50"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50"/>
      <c r="C112" s="1123" t="s">
        <v>7265</v>
      </c>
      <c r="D112" s="850">
        <f>VLOOKUP($A$1,'[4]Dist. Inst HR 2026-27(Final)'!$B$7:$KW$64,109,0)</f>
        <v>0</v>
      </c>
      <c r="E112" s="3854">
        <v>18622</v>
      </c>
      <c r="F112" s="3877">
        <f t="shared" si="10"/>
        <v>19553</v>
      </c>
      <c r="G112" s="3877">
        <f t="shared" si="11"/>
        <v>4888</v>
      </c>
      <c r="H112" s="3877"/>
      <c r="I112" s="2063">
        <f t="shared" si="8"/>
        <v>24441</v>
      </c>
      <c r="J112" s="3845">
        <f t="shared" si="9"/>
        <v>2.9329200000000002</v>
      </c>
      <c r="K112" s="3846">
        <f t="shared" si="13"/>
        <v>0</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2</v>
      </c>
      <c r="E114" s="3859"/>
      <c r="F114" s="3860"/>
      <c r="G114" s="3860"/>
      <c r="H114" s="3860"/>
      <c r="I114" s="3861"/>
      <c r="J114" s="3861"/>
      <c r="K114" s="3862">
        <f>SUM(K5:K113)</f>
        <v>5.7000451440000006</v>
      </c>
      <c r="L114" s="3862">
        <f>(K113+K112+K105+K104+K103+K102+K101+K100+K90+K89+K87+K86+K85+K82+K81+K80+K79+K78+K76+K75+K74+K73+K68+K67+K66+K65+K64+K63+K62+K61+K60+K59+K58+K57+K56+K55+K49+K43+K42+K20+K17+K16+K15+K13+K12+K11+K10+K9+K8+K7+K6+K5)*0.041374288564435</f>
        <v>0.23583531261816248</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1</v>
      </c>
      <c r="E212" s="3854">
        <v>53988</v>
      </c>
      <c r="F212" s="3877">
        <f t="shared" si="21"/>
        <v>56687</v>
      </c>
      <c r="G212" s="3877">
        <f t="shared" si="22"/>
        <v>14172</v>
      </c>
      <c r="H212" s="3877">
        <v>1800</v>
      </c>
      <c r="I212" s="2063">
        <f t="shared" si="24"/>
        <v>72659</v>
      </c>
      <c r="J212" s="3845">
        <f t="shared" si="23"/>
        <v>8.7190799999999999</v>
      </c>
      <c r="K212" s="2064">
        <f t="shared" si="25"/>
        <v>8.7190799999999999</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49"/>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49"/>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49"/>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49"/>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49"/>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49"/>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49"/>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49"/>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1</v>
      </c>
      <c r="E281" s="3859"/>
      <c r="F281" s="3880"/>
      <c r="G281" s="3880"/>
      <c r="H281" s="3880"/>
      <c r="I281" s="3848"/>
      <c r="J281" s="3849"/>
      <c r="K281" s="3862">
        <f>SUM(K116:K280)</f>
        <v>8.7190799999999999</v>
      </c>
      <c r="L281" s="3862">
        <f>(K280+K279+K278+K277+K276+K275+K274+K273+K272+K271+K266+K256+K248+K247+K244+K243+K242+K241+K240+K239+K199+K178+K177+K176+K175+K174+K130+K129+K126)*0.058458145099383</f>
        <v>0</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31"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32"/>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33"/>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51" t="s">
        <v>7272</v>
      </c>
    </row>
    <row r="303" spans="1:14" s="3865" customFormat="1" ht="96" customHeight="1">
      <c r="A303" s="850">
        <v>294</v>
      </c>
      <c r="B303" s="5148"/>
      <c r="C303" s="696" t="s">
        <v>7233</v>
      </c>
      <c r="D303" s="850">
        <f>VLOOKUP($A$1,'[4]Dist. Inst HR 2026-27(Final)'!$B$7:$KW$64,295,0)</f>
        <v>0</v>
      </c>
      <c r="E303" s="3855"/>
      <c r="F303" s="3877">
        <v>24200</v>
      </c>
      <c r="G303" s="3877"/>
      <c r="H303" s="3877"/>
      <c r="I303" s="2063">
        <f t="shared" si="35"/>
        <v>24200</v>
      </c>
      <c r="J303" s="3845">
        <f t="shared" si="36"/>
        <v>2.9039999999999999</v>
      </c>
      <c r="K303" s="3850">
        <f>(J303*D303)*0.7</f>
        <v>0</v>
      </c>
      <c r="L303" s="3855"/>
      <c r="M303" s="5151"/>
      <c r="N303" s="3864"/>
    </row>
    <row r="304" spans="1:14" s="3853" customFormat="1">
      <c r="A304" s="3903"/>
      <c r="B304" s="843"/>
      <c r="C304" s="844" t="s">
        <v>5874</v>
      </c>
      <c r="D304" s="3903">
        <f>SUM(D283:D303)</f>
        <v>0</v>
      </c>
      <c r="E304" s="3861"/>
      <c r="F304" s="3880">
        <f t="shared" ref="F304" si="42">ROUND((E304*1.05),0)</f>
        <v>0</v>
      </c>
      <c r="G304" s="3880">
        <f t="shared" ref="G304" si="43">ROUND(F304*0.25,0)</f>
        <v>0</v>
      </c>
      <c r="H304" s="3880"/>
      <c r="I304" s="3848">
        <f t="shared" si="35"/>
        <v>0</v>
      </c>
      <c r="J304" s="3848">
        <f>ROUND(I304*12/100000,2)</f>
        <v>0</v>
      </c>
      <c r="K304" s="3862">
        <f>SUM(K283:K303)</f>
        <v>0</v>
      </c>
      <c r="L304" s="3862">
        <f>K304*0.058458145099383</f>
        <v>0</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0</v>
      </c>
      <c r="E313" s="3861"/>
      <c r="F313" s="3880"/>
      <c r="G313" s="3880"/>
      <c r="H313" s="3880"/>
      <c r="I313" s="3848"/>
      <c r="J313" s="3848"/>
      <c r="K313" s="3862">
        <f>SUM(K306:K312)</f>
        <v>0</v>
      </c>
      <c r="L313" s="3862">
        <f>K313*0.041374288564435</f>
        <v>0</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3</v>
      </c>
      <c r="E321" s="3910"/>
      <c r="F321" s="3911"/>
      <c r="G321" s="3911"/>
      <c r="H321" s="3911"/>
      <c r="I321" s="3912"/>
      <c r="J321" s="3912"/>
      <c r="K321" s="3913">
        <f>K114+K281+K320+K304+K313</f>
        <v>14.419125144000001</v>
      </c>
      <c r="L321" s="3913">
        <f>L114+L281+L320+L304+L313</f>
        <v>0.23583531261816248</v>
      </c>
      <c r="M321" s="3914"/>
      <c r="N321" s="3858"/>
    </row>
    <row r="322" spans="1:14">
      <c r="A322" s="3872"/>
      <c r="B322" s="3915"/>
      <c r="C322" s="3873" t="s">
        <v>7244</v>
      </c>
      <c r="D322" s="3872"/>
      <c r="E322" s="3874"/>
      <c r="F322" s="3875"/>
      <c r="G322" s="3875"/>
      <c r="H322" s="3875"/>
      <c r="I322" s="3874"/>
      <c r="J322" s="3874"/>
      <c r="K322" s="5147">
        <f>K321+L321</f>
        <v>14.654960456618163</v>
      </c>
      <c r="L322" s="5147"/>
      <c r="M322" s="3876"/>
    </row>
  </sheetData>
  <autoFilter ref="A3:N320">
    <filterColumn colId="3"/>
    <filterColumn colId="4"/>
  </autoFilter>
  <mergeCells count="46">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B40:B49"/>
    <mergeCell ref="B50:B63"/>
    <mergeCell ref="B127:B131"/>
    <mergeCell ref="B132:B144"/>
    <mergeCell ref="B145:B168"/>
    <mergeCell ref="K322:L322"/>
    <mergeCell ref="B181:B188"/>
    <mergeCell ref="B189:B191"/>
    <mergeCell ref="B193:B196"/>
    <mergeCell ref="B197:B198"/>
    <mergeCell ref="B200:B225"/>
    <mergeCell ref="B245:B248"/>
    <mergeCell ref="B249:B256"/>
    <mergeCell ref="B257:B265"/>
    <mergeCell ref="B267:B280"/>
    <mergeCell ref="B283:B285"/>
    <mergeCell ref="B286:B303"/>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7375</v>
      </c>
    </row>
    <row r="2" spans="1:27" ht="18.75" customHeight="1">
      <c r="A2" s="4941" t="s">
        <v>6329</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7375</v>
      </c>
    </row>
    <row r="2" spans="1:27" ht="15.75">
      <c r="A2" s="5154" t="s">
        <v>6363</v>
      </c>
      <c r="B2" s="5154"/>
      <c r="C2" s="5154"/>
      <c r="D2" s="5154"/>
      <c r="E2" s="5154"/>
      <c r="F2" s="5154"/>
      <c r="G2" s="5154"/>
      <c r="H2" s="5154"/>
      <c r="I2" s="5154"/>
      <c r="J2" s="5154"/>
      <c r="K2" s="5154"/>
      <c r="L2" s="5154"/>
      <c r="M2" s="5154"/>
      <c r="N2" s="5154"/>
      <c r="O2" s="5154"/>
      <c r="P2" s="5154"/>
      <c r="Q2" s="5154"/>
      <c r="R2" s="5154"/>
      <c r="S2" s="5154"/>
      <c r="T2" s="5154"/>
      <c r="U2" s="5154"/>
      <c r="V2" s="5154"/>
      <c r="W2" s="5154"/>
      <c r="X2" s="5154"/>
      <c r="Y2" s="5154"/>
      <c r="Z2" s="5154"/>
      <c r="AA2" s="5154"/>
    </row>
    <row r="3" spans="1:27" s="161" customFormat="1" ht="18.75" customHeight="1">
      <c r="A3" s="5153" t="s">
        <v>3</v>
      </c>
      <c r="B3" s="5153" t="s">
        <v>4</v>
      </c>
      <c r="C3" s="5153" t="s">
        <v>366</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8" customHeight="1">
      <c r="A4" s="5153"/>
      <c r="B4" s="5153"/>
      <c r="C4" s="5152" t="s">
        <v>367</v>
      </c>
      <c r="D4" s="5152" t="s">
        <v>368</v>
      </c>
      <c r="E4" s="5152" t="s">
        <v>369</v>
      </c>
      <c r="F4" s="5153" t="s">
        <v>370</v>
      </c>
      <c r="G4" s="5153"/>
      <c r="H4" s="4752"/>
      <c r="I4" s="4752"/>
      <c r="J4" s="2374" t="s">
        <v>343</v>
      </c>
      <c r="K4" s="2374" t="s">
        <v>245</v>
      </c>
      <c r="L4" s="4805" t="s">
        <v>253</v>
      </c>
      <c r="M4" s="5137" t="s">
        <v>249</v>
      </c>
      <c r="N4" s="4752"/>
      <c r="O4" s="4752"/>
      <c r="P4" s="2374" t="s">
        <v>359</v>
      </c>
      <c r="Q4" s="2374" t="s">
        <v>246</v>
      </c>
      <c r="R4" s="4805" t="s">
        <v>253</v>
      </c>
      <c r="S4" s="5137" t="s">
        <v>249</v>
      </c>
      <c r="T4" s="4752"/>
      <c r="U4" s="4752"/>
      <c r="V4" s="4752"/>
      <c r="W4" s="4752"/>
      <c r="X4" s="4752"/>
      <c r="Y4" s="4752"/>
      <c r="Z4" s="4784"/>
      <c r="AA4" s="4784"/>
    </row>
    <row r="5" spans="1:27" s="161" customFormat="1" ht="34.5" customHeight="1">
      <c r="A5" s="5153"/>
      <c r="B5" s="5153"/>
      <c r="C5" s="5152"/>
      <c r="D5" s="5152"/>
      <c r="E5" s="5152"/>
      <c r="F5" s="2375" t="s">
        <v>371</v>
      </c>
      <c r="G5" s="2375" t="s">
        <v>372</v>
      </c>
      <c r="H5" s="2164" t="s">
        <v>248</v>
      </c>
      <c r="I5" s="2373" t="s">
        <v>249</v>
      </c>
      <c r="J5" s="2164" t="s">
        <v>248</v>
      </c>
      <c r="K5" s="2164" t="s">
        <v>248</v>
      </c>
      <c r="L5" s="4806"/>
      <c r="M5" s="4969"/>
      <c r="N5" s="2164" t="s">
        <v>248</v>
      </c>
      <c r="O5" s="2373" t="s">
        <v>249</v>
      </c>
      <c r="P5" s="2164" t="s">
        <v>351</v>
      </c>
      <c r="Q5" s="2164" t="s">
        <v>248</v>
      </c>
      <c r="R5" s="4806"/>
      <c r="S5" s="4969"/>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0</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0</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0</v>
      </c>
      <c r="E8" s="2384">
        <f>D8/100000</f>
        <v>0</v>
      </c>
      <c r="F8" s="672">
        <v>1</v>
      </c>
      <c r="G8" s="441">
        <f>E8*F8</f>
        <v>0</v>
      </c>
      <c r="H8" s="432"/>
      <c r="I8" s="432"/>
      <c r="J8" s="432"/>
      <c r="K8" s="432"/>
      <c r="L8" s="432"/>
      <c r="M8" s="432"/>
      <c r="N8" s="432"/>
      <c r="O8" s="432"/>
      <c r="P8" s="432"/>
      <c r="Q8" s="432"/>
      <c r="R8" s="432"/>
      <c r="S8" s="432"/>
      <c r="T8" s="432"/>
      <c r="U8" s="432"/>
      <c r="V8" s="432"/>
      <c r="W8" s="432"/>
      <c r="X8" s="432"/>
      <c r="Y8" s="432"/>
      <c r="Z8" s="432">
        <f>G8</f>
        <v>0</v>
      </c>
      <c r="AA8" s="2189" t="s">
        <v>6366</v>
      </c>
    </row>
    <row r="9" spans="1:27" s="161" customFormat="1" ht="20.25" customHeight="1">
      <c r="A9" s="2284"/>
      <c r="B9" s="2284" t="s">
        <v>6371</v>
      </c>
      <c r="C9" s="2389"/>
      <c r="D9" s="2389"/>
      <c r="E9" s="2389"/>
      <c r="F9" s="2389"/>
      <c r="G9" s="2401">
        <f>G6</f>
        <v>0</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0</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7375</v>
      </c>
    </row>
    <row r="2" spans="1:27" ht="18.75" customHeight="1">
      <c r="A2" s="5155" t="s">
        <v>6327</v>
      </c>
      <c r="B2" s="5155"/>
      <c r="C2" s="5155"/>
      <c r="D2" s="5155"/>
      <c r="E2" s="5155"/>
      <c r="F2" s="5155"/>
      <c r="G2" s="5155"/>
      <c r="H2" s="5155"/>
      <c r="I2" s="5155"/>
      <c r="J2" s="5155"/>
      <c r="K2" s="5155"/>
      <c r="L2" s="5155"/>
      <c r="M2" s="5155"/>
      <c r="N2" s="5155"/>
      <c r="O2" s="5155"/>
      <c r="P2" s="5155"/>
      <c r="Q2" s="5155"/>
      <c r="R2" s="5155"/>
      <c r="S2" s="5155"/>
      <c r="T2" s="5155"/>
      <c r="U2" s="5155"/>
      <c r="V2" s="5155"/>
      <c r="W2" s="5155"/>
      <c r="X2" s="5155"/>
      <c r="Y2" s="5155"/>
      <c r="Z2" s="5155"/>
      <c r="AA2" s="5155"/>
    </row>
    <row r="3" spans="1:27" ht="18.75" customHeight="1">
      <c r="A3" s="5156" t="s">
        <v>3</v>
      </c>
      <c r="B3" s="5156" t="s">
        <v>4</v>
      </c>
      <c r="C3" s="5159" t="s">
        <v>5783</v>
      </c>
      <c r="D3" s="5160"/>
      <c r="E3" s="5160"/>
      <c r="F3" s="5160"/>
      <c r="G3" s="5160"/>
      <c r="H3" s="5161" t="s">
        <v>242</v>
      </c>
      <c r="I3" s="5161"/>
      <c r="J3" s="5161" t="s">
        <v>344</v>
      </c>
      <c r="K3" s="5161"/>
      <c r="L3" s="5161"/>
      <c r="M3" s="5161"/>
      <c r="N3" s="5161" t="s">
        <v>243</v>
      </c>
      <c r="O3" s="5161"/>
      <c r="P3" s="5161" t="s">
        <v>345</v>
      </c>
      <c r="Q3" s="5170"/>
      <c r="R3" s="5170"/>
      <c r="S3" s="5170"/>
      <c r="T3" s="5161" t="s">
        <v>4303</v>
      </c>
      <c r="U3" s="5161"/>
      <c r="V3" s="5161" t="s">
        <v>244</v>
      </c>
      <c r="W3" s="5161"/>
      <c r="X3" s="5161" t="s">
        <v>269</v>
      </c>
      <c r="Y3" s="5161"/>
      <c r="Z3" s="5165" t="s">
        <v>281</v>
      </c>
      <c r="AA3" s="5165" t="s">
        <v>364</v>
      </c>
    </row>
    <row r="4" spans="1:27" ht="18" customHeight="1">
      <c r="A4" s="5157"/>
      <c r="B4" s="5157"/>
      <c r="C4" s="5162" t="s">
        <v>367</v>
      </c>
      <c r="D4" s="5162" t="s">
        <v>368</v>
      </c>
      <c r="E4" s="5162" t="s">
        <v>369</v>
      </c>
      <c r="F4" s="5159" t="s">
        <v>1085</v>
      </c>
      <c r="G4" s="5164"/>
      <c r="H4" s="5161"/>
      <c r="I4" s="5161"/>
      <c r="J4" s="922" t="s">
        <v>343</v>
      </c>
      <c r="K4" s="922" t="s">
        <v>245</v>
      </c>
      <c r="L4" s="4805" t="s">
        <v>253</v>
      </c>
      <c r="M4" s="5168" t="s">
        <v>249</v>
      </c>
      <c r="N4" s="5161"/>
      <c r="O4" s="5161"/>
      <c r="P4" s="922" t="s">
        <v>359</v>
      </c>
      <c r="Q4" s="922" t="s">
        <v>246</v>
      </c>
      <c r="R4" s="4805" t="s">
        <v>253</v>
      </c>
      <c r="S4" s="5168" t="s">
        <v>249</v>
      </c>
      <c r="T4" s="5161"/>
      <c r="U4" s="5161"/>
      <c r="V4" s="5161"/>
      <c r="W4" s="5161"/>
      <c r="X4" s="5161"/>
      <c r="Y4" s="5161"/>
      <c r="Z4" s="5166"/>
      <c r="AA4" s="5166"/>
    </row>
    <row r="5" spans="1:27" ht="34.5" customHeight="1">
      <c r="A5" s="5158"/>
      <c r="B5" s="5158"/>
      <c r="C5" s="5163"/>
      <c r="D5" s="5163"/>
      <c r="E5" s="5163"/>
      <c r="F5" s="2047" t="s">
        <v>371</v>
      </c>
      <c r="G5" s="2047" t="s">
        <v>372</v>
      </c>
      <c r="H5" s="923" t="s">
        <v>248</v>
      </c>
      <c r="I5" s="1884" t="s">
        <v>249</v>
      </c>
      <c r="J5" s="923" t="s">
        <v>248</v>
      </c>
      <c r="K5" s="923" t="s">
        <v>248</v>
      </c>
      <c r="L5" s="4806"/>
      <c r="M5" s="5169"/>
      <c r="N5" s="923" t="s">
        <v>248</v>
      </c>
      <c r="O5" s="1884" t="s">
        <v>249</v>
      </c>
      <c r="P5" s="923" t="s">
        <v>351</v>
      </c>
      <c r="Q5" s="923" t="s">
        <v>248</v>
      </c>
      <c r="R5" s="4806"/>
      <c r="S5" s="5169"/>
      <c r="T5" s="923" t="s">
        <v>248</v>
      </c>
      <c r="U5" s="1884" t="s">
        <v>249</v>
      </c>
      <c r="V5" s="923" t="s">
        <v>248</v>
      </c>
      <c r="W5" s="1884" t="s">
        <v>249</v>
      </c>
      <c r="X5" s="923" t="s">
        <v>248</v>
      </c>
      <c r="Y5" s="1884" t="s">
        <v>249</v>
      </c>
      <c r="Z5" s="5167"/>
      <c r="AA5" s="5167"/>
    </row>
    <row r="6" spans="1:27" s="151" customFormat="1">
      <c r="A6" s="647"/>
      <c r="B6" s="647" t="s">
        <v>2771</v>
      </c>
      <c r="C6" s="648"/>
      <c r="D6" s="648"/>
      <c r="E6" s="648"/>
      <c r="F6" s="648"/>
      <c r="G6" s="649">
        <f>G7</f>
        <v>0</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0</v>
      </c>
      <c r="W6" s="649"/>
      <c r="X6" s="649">
        <f t="shared" si="0"/>
        <v>0</v>
      </c>
      <c r="Y6" s="649"/>
      <c r="Z6" s="649">
        <f t="shared" si="0"/>
        <v>0</v>
      </c>
      <c r="AA6" s="1875"/>
    </row>
    <row r="7" spans="1:27" s="151" customFormat="1" ht="15" customHeight="1">
      <c r="A7" s="650">
        <v>199</v>
      </c>
      <c r="B7" s="651" t="s">
        <v>190</v>
      </c>
      <c r="C7" s="651"/>
      <c r="D7" s="651"/>
      <c r="E7" s="651"/>
      <c r="F7" s="651"/>
      <c r="G7" s="652">
        <f>SUM(G8:G14)</f>
        <v>0</v>
      </c>
      <c r="H7" s="652">
        <f>SUM(H8:H14)</f>
        <v>0</v>
      </c>
      <c r="I7" s="653"/>
      <c r="J7" s="653"/>
      <c r="K7" s="653"/>
      <c r="L7" s="652">
        <f>SUM(L8:L14)</f>
        <v>0</v>
      </c>
      <c r="M7" s="653"/>
      <c r="N7" s="652">
        <f>SUM(N8:N14)</f>
        <v>0</v>
      </c>
      <c r="O7" s="653"/>
      <c r="P7" s="653"/>
      <c r="Q7" s="653"/>
      <c r="R7" s="652">
        <f>SUM(R8:R14)</f>
        <v>0</v>
      </c>
      <c r="S7" s="653"/>
      <c r="T7" s="652">
        <f>SUM(T8:T14)</f>
        <v>0</v>
      </c>
      <c r="U7" s="653"/>
      <c r="V7" s="652">
        <f>SUM(V8:V14)</f>
        <v>0</v>
      </c>
      <c r="W7" s="653"/>
      <c r="X7" s="652">
        <f>SUM(X8:X14)</f>
        <v>0</v>
      </c>
      <c r="Y7" s="653"/>
      <c r="Z7" s="652">
        <f>SUM(Z8:Z14)</f>
        <v>0</v>
      </c>
      <c r="AA7" s="1876"/>
    </row>
    <row r="8" spans="1:27" s="155" customFormat="1" ht="83.25" customHeight="1">
      <c r="A8" s="654">
        <v>199.1</v>
      </c>
      <c r="B8" s="628" t="s">
        <v>2772</v>
      </c>
      <c r="C8" s="1885" t="s">
        <v>2773</v>
      </c>
      <c r="D8" s="1886">
        <f>1000000</f>
        <v>1000000</v>
      </c>
      <c r="E8" s="1887">
        <f>D8/100000</f>
        <v>10</v>
      </c>
      <c r="F8" s="1526">
        <f>VLOOKUP($A$1,'[4]HSS-14_Untied Grants'!$B$5:$I$62,2,0)</f>
        <v>0</v>
      </c>
      <c r="G8" s="1888">
        <f t="shared" ref="G8:G13" si="1">E8*F8*0.5</f>
        <v>0</v>
      </c>
      <c r="H8" s="1497"/>
      <c r="I8" s="1497"/>
      <c r="J8" s="1497"/>
      <c r="K8" s="1497"/>
      <c r="L8" s="1497"/>
      <c r="M8" s="1497"/>
      <c r="N8" s="1497"/>
      <c r="O8" s="1497"/>
      <c r="P8" s="1497"/>
      <c r="Q8" s="1497"/>
      <c r="R8" s="1497"/>
      <c r="S8" s="1497"/>
      <c r="T8" s="1497"/>
      <c r="U8" s="1497"/>
      <c r="V8" s="1471">
        <f>G8</f>
        <v>0</v>
      </c>
      <c r="W8" s="1497"/>
      <c r="X8" s="1497"/>
      <c r="Y8" s="1497"/>
      <c r="Z8" s="1889">
        <f>X8+V8+T8+R8+N8+L8+H8</f>
        <v>0</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0</v>
      </c>
      <c r="H15" s="2304"/>
      <c r="I15" s="2304"/>
      <c r="J15" s="2304"/>
      <c r="K15" s="2304"/>
      <c r="L15" s="2304"/>
      <c r="M15" s="2304"/>
      <c r="N15" s="2304"/>
      <c r="O15" s="2304"/>
      <c r="P15" s="2304"/>
      <c r="Q15" s="2304"/>
      <c r="R15" s="2304"/>
      <c r="S15" s="2304"/>
      <c r="T15" s="2304"/>
      <c r="U15" s="2304"/>
      <c r="V15" s="2304"/>
      <c r="W15" s="2304"/>
      <c r="X15" s="2304"/>
      <c r="Y15" s="2304"/>
      <c r="Z15" s="2304">
        <f>Z6</f>
        <v>0</v>
      </c>
      <c r="AA15" s="2305"/>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7375</v>
      </c>
    </row>
    <row r="2" spans="1:27" s="161" customFormat="1" ht="18.600000000000001" hidden="1" customHeight="1">
      <c r="A2" s="2009"/>
      <c r="B2" s="2010"/>
      <c r="C2" s="2010"/>
      <c r="D2" s="2010"/>
      <c r="E2" s="2010"/>
      <c r="F2" s="2010"/>
      <c r="G2" s="2010"/>
    </row>
    <row r="3" spans="1:27" s="161" customFormat="1" ht="18.75" customHeight="1">
      <c r="A3" s="5171" t="s">
        <v>6328</v>
      </c>
      <c r="B3" s="5171"/>
      <c r="C3" s="5171"/>
      <c r="D3" s="5171"/>
      <c r="E3" s="5171"/>
      <c r="F3" s="5171"/>
      <c r="G3" s="5171"/>
      <c r="H3" s="5171"/>
      <c r="I3" s="5171"/>
      <c r="J3" s="5171"/>
      <c r="K3" s="5171"/>
      <c r="L3" s="5171"/>
      <c r="M3" s="5171"/>
      <c r="N3" s="5171"/>
      <c r="O3" s="5171"/>
      <c r="P3" s="5171"/>
      <c r="Q3" s="5171"/>
      <c r="R3" s="5171"/>
      <c r="S3" s="5171"/>
      <c r="T3" s="5171"/>
      <c r="U3" s="5171"/>
      <c r="V3" s="5171"/>
      <c r="W3" s="5171"/>
      <c r="X3" s="5171"/>
      <c r="Y3" s="5171"/>
      <c r="Z3" s="5171"/>
      <c r="AA3" s="5171"/>
    </row>
    <row r="4" spans="1:27" s="161" customFormat="1" ht="18.75" customHeight="1">
      <c r="A4" s="5153" t="s">
        <v>3</v>
      </c>
      <c r="B4" s="5153" t="s">
        <v>4</v>
      </c>
      <c r="C4" s="5153" t="s">
        <v>5783</v>
      </c>
      <c r="D4" s="5153"/>
      <c r="E4" s="5153"/>
      <c r="F4" s="5153"/>
      <c r="G4" s="5153"/>
      <c r="H4" s="4752" t="s">
        <v>242</v>
      </c>
      <c r="I4" s="4752"/>
      <c r="J4" s="4752" t="s">
        <v>344</v>
      </c>
      <c r="K4" s="4752"/>
      <c r="L4" s="4752"/>
      <c r="M4" s="4752"/>
      <c r="N4" s="4752" t="s">
        <v>243</v>
      </c>
      <c r="O4" s="4752"/>
      <c r="P4" s="4752" t="s">
        <v>345</v>
      </c>
      <c r="Q4" s="4983"/>
      <c r="R4" s="4983"/>
      <c r="S4" s="4983"/>
      <c r="T4" s="4752" t="s">
        <v>4303</v>
      </c>
      <c r="U4" s="4752"/>
      <c r="V4" s="4752" t="s">
        <v>244</v>
      </c>
      <c r="W4" s="4752"/>
      <c r="X4" s="4752" t="s">
        <v>269</v>
      </c>
      <c r="Y4" s="4752"/>
      <c r="Z4" s="4908" t="s">
        <v>281</v>
      </c>
      <c r="AA4" s="4908" t="s">
        <v>364</v>
      </c>
    </row>
    <row r="5" spans="1:27" s="161" customFormat="1" ht="18" customHeight="1">
      <c r="A5" s="5153"/>
      <c r="B5" s="5153"/>
      <c r="C5" s="5152" t="s">
        <v>367</v>
      </c>
      <c r="D5" s="5152" t="s">
        <v>368</v>
      </c>
      <c r="E5" s="5152" t="s">
        <v>369</v>
      </c>
      <c r="F5" s="5153" t="s">
        <v>370</v>
      </c>
      <c r="G5" s="5153"/>
      <c r="H5" s="4752"/>
      <c r="I5" s="4752"/>
      <c r="J5" s="2252" t="s">
        <v>343</v>
      </c>
      <c r="K5" s="2252" t="s">
        <v>245</v>
      </c>
      <c r="L5" s="4805" t="s">
        <v>253</v>
      </c>
      <c r="M5" s="5137" t="s">
        <v>249</v>
      </c>
      <c r="N5" s="4752"/>
      <c r="O5" s="4752"/>
      <c r="P5" s="2252" t="s">
        <v>359</v>
      </c>
      <c r="Q5" s="2252" t="s">
        <v>246</v>
      </c>
      <c r="R5" s="4805" t="s">
        <v>253</v>
      </c>
      <c r="S5" s="5137" t="s">
        <v>249</v>
      </c>
      <c r="T5" s="4752"/>
      <c r="U5" s="4752"/>
      <c r="V5" s="4752"/>
      <c r="W5" s="4752"/>
      <c r="X5" s="4752"/>
      <c r="Y5" s="4752"/>
      <c r="Z5" s="4784"/>
      <c r="AA5" s="4784"/>
    </row>
    <row r="6" spans="1:27" s="161" customFormat="1" ht="34.5" customHeight="1">
      <c r="A6" s="5153"/>
      <c r="B6" s="5153"/>
      <c r="C6" s="5152"/>
      <c r="D6" s="5152"/>
      <c r="E6" s="5152"/>
      <c r="F6" s="2306" t="s">
        <v>371</v>
      </c>
      <c r="G6" s="2306" t="s">
        <v>372</v>
      </c>
      <c r="H6" s="2164" t="s">
        <v>248</v>
      </c>
      <c r="I6" s="2251" t="s">
        <v>249</v>
      </c>
      <c r="J6" s="2164" t="s">
        <v>248</v>
      </c>
      <c r="K6" s="2164" t="s">
        <v>248</v>
      </c>
      <c r="L6" s="4806"/>
      <c r="M6" s="4969"/>
      <c r="N6" s="2164" t="s">
        <v>248</v>
      </c>
      <c r="O6" s="2251" t="s">
        <v>249</v>
      </c>
      <c r="P6" s="2164" t="s">
        <v>351</v>
      </c>
      <c r="Q6" s="2164" t="s">
        <v>248</v>
      </c>
      <c r="R6" s="4806"/>
      <c r="S6" s="4969"/>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2"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3"/>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4"/>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2"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3"/>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4"/>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7375</v>
      </c>
    </row>
    <row r="2" spans="1:18" ht="18.75">
      <c r="A2" s="5176" t="s">
        <v>6332</v>
      </c>
      <c r="B2" s="5177"/>
      <c r="C2" s="5177"/>
      <c r="D2" s="5177"/>
      <c r="E2" s="5177"/>
      <c r="F2" s="5177"/>
      <c r="G2" s="5177"/>
      <c r="H2" s="5177"/>
      <c r="I2" s="5178"/>
      <c r="J2" s="5178"/>
      <c r="K2" s="5178"/>
      <c r="L2" s="5178"/>
      <c r="M2" s="5178"/>
      <c r="N2" s="5178"/>
      <c r="O2" s="5179"/>
    </row>
    <row r="3" spans="1:18">
      <c r="A3" s="5180"/>
      <c r="B3" s="5180"/>
      <c r="C3" s="5180"/>
      <c r="D3" s="5180"/>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0</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0</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1"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1"/>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1"/>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0</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0</v>
      </c>
      <c r="H91" s="944">
        <v>57000</v>
      </c>
      <c r="I91" s="846" t="s">
        <v>2941</v>
      </c>
      <c r="J91" s="845" t="s">
        <v>2871</v>
      </c>
      <c r="K91" s="845">
        <v>2</v>
      </c>
      <c r="L91" s="845" t="s">
        <v>2999</v>
      </c>
      <c r="M91" s="845" t="s">
        <v>2877</v>
      </c>
      <c r="N91" s="1302">
        <f t="shared" ref="N91:N102" si="4">G91*H91/100000</f>
        <v>0</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0</v>
      </c>
      <c r="H97" s="1519">
        <v>31000</v>
      </c>
      <c r="I97" s="1515" t="s">
        <v>3003</v>
      </c>
      <c r="J97" s="845" t="s">
        <v>2871</v>
      </c>
      <c r="K97" s="845">
        <v>1</v>
      </c>
      <c r="L97" s="845" t="s">
        <v>2843</v>
      </c>
      <c r="M97" s="845" t="s">
        <v>2877</v>
      </c>
      <c r="N97" s="1302">
        <f t="shared" si="4"/>
        <v>0</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0</v>
      </c>
      <c r="H100" s="944">
        <v>57000</v>
      </c>
      <c r="I100" s="845" t="s">
        <v>2941</v>
      </c>
      <c r="J100" s="845" t="s">
        <v>2806</v>
      </c>
      <c r="K100" s="845">
        <v>2</v>
      </c>
      <c r="L100" s="845" t="s">
        <v>2807</v>
      </c>
      <c r="M100" s="845" t="s">
        <v>2877</v>
      </c>
      <c r="N100" s="1302">
        <f t="shared" si="4"/>
        <v>0</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86" t="s">
        <v>55</v>
      </c>
      <c r="C146" s="5184" t="s">
        <v>1065</v>
      </c>
      <c r="D146" s="5182"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31" t="s">
        <v>5923</v>
      </c>
      <c r="R146" s="4712">
        <f>N146-'Annexure - Capacity Building'!N146</f>
        <v>0</v>
      </c>
    </row>
    <row r="147" spans="1:18" ht="117" customHeight="1">
      <c r="A147" s="845" t="s">
        <v>5287</v>
      </c>
      <c r="B147" s="5187"/>
      <c r="C147" s="5185"/>
      <c r="D147" s="5183"/>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33"/>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5"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5"/>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0</v>
      </c>
      <c r="H193" s="1081">
        <v>24000</v>
      </c>
      <c r="I193" s="1526" t="s">
        <v>1819</v>
      </c>
      <c r="J193" s="845" t="s">
        <v>2806</v>
      </c>
      <c r="K193" s="845">
        <v>1</v>
      </c>
      <c r="L193" s="845" t="s">
        <v>2843</v>
      </c>
      <c r="M193" s="1123" t="s">
        <v>3205</v>
      </c>
      <c r="N193" s="1302">
        <f t="shared" ref="N193:N230" si="12">G193*H193/100000</f>
        <v>0</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0</v>
      </c>
      <c r="H207" s="681">
        <v>28000</v>
      </c>
      <c r="I207" s="679" t="s">
        <v>1487</v>
      </c>
      <c r="J207" s="839" t="s">
        <v>2946</v>
      </c>
      <c r="K207" s="839">
        <v>1</v>
      </c>
      <c r="L207" s="839" t="s">
        <v>2843</v>
      </c>
      <c r="M207" s="839" t="s">
        <v>2877</v>
      </c>
      <c r="N207" s="1302">
        <f t="shared" si="13"/>
        <v>0</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0</v>
      </c>
      <c r="H210" s="681">
        <v>28000</v>
      </c>
      <c r="I210" s="679" t="s">
        <v>3249</v>
      </c>
      <c r="J210" s="696" t="s">
        <v>2806</v>
      </c>
      <c r="K210" s="839">
        <v>1</v>
      </c>
      <c r="L210" s="696" t="s">
        <v>2843</v>
      </c>
      <c r="M210" s="696" t="s">
        <v>2877</v>
      </c>
      <c r="N210" s="1302">
        <f t="shared" si="13"/>
        <v>0</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88"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88"/>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89"/>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88"/>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90"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90"/>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90"/>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90"/>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11"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11"/>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11"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11"/>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91" t="s">
        <v>6006</v>
      </c>
      <c r="B367" s="5191"/>
      <c r="C367" s="5191"/>
      <c r="D367" s="5191"/>
      <c r="E367" s="5191"/>
      <c r="F367" s="5191"/>
      <c r="G367" s="5191"/>
      <c r="H367" s="5191"/>
      <c r="I367" s="5191"/>
      <c r="J367" s="5191"/>
      <c r="K367" s="5191"/>
      <c r="L367" s="5191"/>
      <c r="M367" s="5191"/>
      <c r="N367" s="2222">
        <f>N294+N284+N236+N151+N26+N6</f>
        <v>0</v>
      </c>
      <c r="O367" s="2180"/>
      <c r="R367" s="4712">
        <f>N367-'Annexure - Capacity Building'!N367</f>
        <v>0</v>
      </c>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7375</v>
      </c>
    </row>
    <row r="2" spans="1:16" ht="18.75">
      <c r="A2" s="5203" t="s">
        <v>276</v>
      </c>
      <c r="B2" s="5204"/>
      <c r="C2" s="5204"/>
      <c r="D2" s="5204"/>
      <c r="E2" s="5204"/>
      <c r="F2" s="5204"/>
      <c r="G2" s="5204"/>
      <c r="H2" s="5204"/>
      <c r="I2" s="5205"/>
      <c r="J2" s="5205"/>
    </row>
    <row r="3" spans="1:16">
      <c r="A3" s="5206"/>
      <c r="B3" s="5206"/>
      <c r="C3" s="5206"/>
      <c r="D3" s="5206"/>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2" t="s">
        <v>3502</v>
      </c>
      <c r="B19" s="5193"/>
      <c r="C19" s="5194"/>
      <c r="D19" s="844"/>
      <c r="E19" s="1358"/>
      <c r="F19" s="1358"/>
      <c r="G19" s="2326"/>
      <c r="H19" s="1616"/>
      <c r="I19" s="2327">
        <f>SUM(I7:I18)</f>
        <v>0</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2" t="s">
        <v>3508</v>
      </c>
      <c r="B26" s="5193"/>
      <c r="C26" s="5194"/>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2" t="s">
        <v>3512</v>
      </c>
      <c r="B31" s="5193"/>
      <c r="C31" s="5194"/>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2" t="s">
        <v>3514</v>
      </c>
      <c r="B34" s="5193"/>
      <c r="C34" s="5194"/>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2" t="s">
        <v>3523</v>
      </c>
      <c r="B43" s="5193"/>
      <c r="C43" s="5194"/>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0</v>
      </c>
      <c r="I45" s="2320">
        <f>G45*H45*2</f>
        <v>0</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0</v>
      </c>
      <c r="I48" s="2320">
        <f>G48*H48*12*0.6</f>
        <v>0</v>
      </c>
      <c r="J48" s="688" t="s">
        <v>4287</v>
      </c>
    </row>
    <row r="49" spans="1:10" s="849" customFormat="1" ht="33" customHeight="1">
      <c r="A49" s="5192" t="s">
        <v>3530</v>
      </c>
      <c r="B49" s="5193"/>
      <c r="C49" s="5194"/>
      <c r="D49" s="844"/>
      <c r="E49" s="1358"/>
      <c r="F49" s="1358"/>
      <c r="G49" s="2326"/>
      <c r="H49" s="1616"/>
      <c r="I49" s="2327">
        <f>SUM(I45:I48)</f>
        <v>0</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0</v>
      </c>
      <c r="I51" s="2320">
        <f>H51*G51*12*60%</f>
        <v>0</v>
      </c>
      <c r="J51" s="706" t="s">
        <v>3532</v>
      </c>
    </row>
    <row r="52" spans="1:10" s="849" customFormat="1" ht="33" customHeight="1">
      <c r="A52" s="5192" t="s">
        <v>3533</v>
      </c>
      <c r="B52" s="5193"/>
      <c r="C52" s="5194"/>
      <c r="D52" s="844"/>
      <c r="E52" s="1358"/>
      <c r="F52" s="1358"/>
      <c r="G52" s="2326"/>
      <c r="H52" s="1616"/>
      <c r="I52" s="2327">
        <f>SUM(I51)</f>
        <v>0</v>
      </c>
      <c r="J52" s="1604"/>
    </row>
    <row r="53" spans="1:10" s="849" customFormat="1" ht="33" customHeight="1">
      <c r="A53" s="5195" t="s">
        <v>3534</v>
      </c>
      <c r="B53" s="5196"/>
      <c r="C53" s="5197"/>
      <c r="D53" s="852"/>
      <c r="E53" s="2330"/>
      <c r="F53" s="2330"/>
      <c r="G53" s="2331"/>
      <c r="H53" s="853"/>
      <c r="I53" s="2332">
        <f>I52+I49+I43+I34+I31+I26+I19</f>
        <v>0</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0</v>
      </c>
      <c r="I56" s="2320">
        <f>G56*H56*0.9</f>
        <v>0</v>
      </c>
      <c r="J56" s="707" t="s">
        <v>5975</v>
      </c>
    </row>
    <row r="57" spans="1:10" s="849" customFormat="1" ht="33" customHeight="1">
      <c r="A57" s="5192" t="s">
        <v>3537</v>
      </c>
      <c r="B57" s="5193"/>
      <c r="C57" s="5194"/>
      <c r="D57" s="844"/>
      <c r="E57" s="1358"/>
      <c r="F57" s="1358"/>
      <c r="G57" s="2326"/>
      <c r="H57" s="1616"/>
      <c r="I57" s="2327">
        <f>SUM(I56)</f>
        <v>0</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0</v>
      </c>
      <c r="I59" s="2320">
        <f>G59*H59*0.8</f>
        <v>0</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0</v>
      </c>
      <c r="I60" s="2320">
        <f>G60*H60*0.8</f>
        <v>0</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0</v>
      </c>
      <c r="I63" s="2320">
        <f>G63*H63*5*0.8</f>
        <v>0</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2" t="s">
        <v>3545</v>
      </c>
      <c r="B65" s="5193"/>
      <c r="C65" s="5194"/>
      <c r="D65" s="844"/>
      <c r="E65" s="1358"/>
      <c r="F65" s="1358"/>
      <c r="G65" s="2326"/>
      <c r="H65" s="1616"/>
      <c r="I65" s="2327">
        <f>SUM(I59:I64)</f>
        <v>0</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0</v>
      </c>
      <c r="I67" s="1612">
        <f t="shared" si="10"/>
        <v>0</v>
      </c>
      <c r="J67" s="5207"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0</v>
      </c>
      <c r="I68" s="1612">
        <f t="shared" si="10"/>
        <v>0</v>
      </c>
      <c r="J68" s="5208"/>
    </row>
    <row r="69" spans="1:10" ht="165">
      <c r="A69" s="845" t="s">
        <v>5086</v>
      </c>
      <c r="B69" s="1123" t="s">
        <v>81</v>
      </c>
      <c r="C69" s="839">
        <v>69</v>
      </c>
      <c r="D69" s="1123" t="s">
        <v>3548</v>
      </c>
      <c r="E69" s="505" t="s">
        <v>647</v>
      </c>
      <c r="F69" s="2318">
        <v>400</v>
      </c>
      <c r="G69" s="2320">
        <f t="shared" si="9"/>
        <v>4.0000000000000001E-3</v>
      </c>
      <c r="H69" s="703">
        <f>VLOOKUP($A$1,'[4]Annexure - ASHA Incentives'!$B$7:$CC$64,43,0)</f>
        <v>0</v>
      </c>
      <c r="I69" s="2320">
        <f t="shared" si="10"/>
        <v>0</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0</v>
      </c>
      <c r="I70" s="2320">
        <f t="shared" si="10"/>
        <v>0</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2" t="s">
        <v>3551</v>
      </c>
      <c r="B72" s="5193"/>
      <c r="C72" s="5194"/>
      <c r="D72" s="844"/>
      <c r="E72" s="1358"/>
      <c r="F72" s="1358"/>
      <c r="G72" s="2326"/>
      <c r="H72" s="1616"/>
      <c r="I72" s="2327">
        <f>SUM(I67:I71)</f>
        <v>0</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0</v>
      </c>
      <c r="I75" s="2320">
        <f>G75*H75*0.8</f>
        <v>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0</v>
      </c>
      <c r="I76" s="2320">
        <f t="shared" ref="I76:I87" si="12">G76*H76</f>
        <v>0</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0</v>
      </c>
      <c r="I77" s="2320">
        <f>G77*H77*0.8</f>
        <v>0</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0</v>
      </c>
      <c r="I78" s="2320">
        <f>G78*H78*0.6</f>
        <v>0</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0</v>
      </c>
      <c r="I79" s="2320">
        <f t="shared" si="12"/>
        <v>0</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0</v>
      </c>
      <c r="I81" s="2320">
        <f t="shared" si="12"/>
        <v>0</v>
      </c>
      <c r="J81" s="1154" t="s">
        <v>5984</v>
      </c>
    </row>
    <row r="82" spans="1:10" s="849" customFormat="1" ht="30" customHeight="1">
      <c r="A82" s="5192" t="s">
        <v>3559</v>
      </c>
      <c r="B82" s="5193"/>
      <c r="C82" s="5194"/>
      <c r="D82" s="844"/>
      <c r="E82" s="1358"/>
      <c r="F82" s="1358"/>
      <c r="G82" s="2326"/>
      <c r="H82" s="1616"/>
      <c r="I82" s="2327">
        <f>SUM(I74:I81)</f>
        <v>0</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2" t="s">
        <v>3566</v>
      </c>
      <c r="B88" s="5193"/>
      <c r="C88" s="5194"/>
      <c r="D88" s="844"/>
      <c r="E88" s="1358"/>
      <c r="F88" s="1358"/>
      <c r="G88" s="2326"/>
      <c r="H88" s="1616"/>
      <c r="I88" s="2327">
        <f>SUM(I84:I87)</f>
        <v>0</v>
      </c>
      <c r="J88" s="1604"/>
    </row>
    <row r="89" spans="1:10" s="849" customFormat="1" ht="29.25" customHeight="1">
      <c r="A89" s="5195" t="s">
        <v>3567</v>
      </c>
      <c r="B89" s="5196"/>
      <c r="C89" s="5197"/>
      <c r="D89" s="852"/>
      <c r="E89" s="2330"/>
      <c r="F89" s="2330"/>
      <c r="G89" s="2331"/>
      <c r="H89" s="853"/>
      <c r="I89" s="2332">
        <f>I88+I82+I72+I65+I57</f>
        <v>0</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2" t="s">
        <v>3569</v>
      </c>
      <c r="B93" s="5193"/>
      <c r="C93" s="5194"/>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199" t="s">
        <v>3570</v>
      </c>
      <c r="C95" s="1817">
        <v>150</v>
      </c>
      <c r="D95" s="1617" t="s">
        <v>3571</v>
      </c>
      <c r="E95" s="1587"/>
      <c r="F95" s="2321"/>
      <c r="G95" s="2336"/>
      <c r="H95" s="2006"/>
      <c r="I95" s="2323"/>
      <c r="J95" s="5200" t="s">
        <v>6341</v>
      </c>
    </row>
    <row r="96" spans="1:10" ht="63" customHeight="1">
      <c r="A96" s="3881" t="s">
        <v>7252</v>
      </c>
      <c r="B96" s="5199"/>
      <c r="C96" s="1817"/>
      <c r="D96" s="1617" t="s">
        <v>5748</v>
      </c>
      <c r="E96" s="1587" t="s">
        <v>3964</v>
      </c>
      <c r="F96" s="2321">
        <v>10</v>
      </c>
      <c r="G96" s="2336">
        <f>F96/100000</f>
        <v>1E-4</v>
      </c>
      <c r="H96" s="2006">
        <f>VLOOKUP($A$1,'[4]Annexure - ASHA Incentives'!$B$7:$CC$64,58,0)</f>
        <v>0</v>
      </c>
      <c r="I96" s="2323">
        <f>G96*H96</f>
        <v>0</v>
      </c>
      <c r="J96" s="5201"/>
    </row>
    <row r="97" spans="1:10" ht="65.25" customHeight="1">
      <c r="A97" s="3881" t="s">
        <v>7253</v>
      </c>
      <c r="B97" s="5199"/>
      <c r="C97" s="1817"/>
      <c r="D97" s="1617" t="s">
        <v>5747</v>
      </c>
      <c r="E97" s="1587" t="s">
        <v>5749</v>
      </c>
      <c r="F97" s="2321">
        <v>100</v>
      </c>
      <c r="G97" s="2336">
        <f>F97/100000</f>
        <v>1E-3</v>
      </c>
      <c r="H97" s="2006">
        <f>VLOOKUP($A$1,'[4]Annexure - ASHA Incentives'!$B$7:$CC$64,59,0)</f>
        <v>0</v>
      </c>
      <c r="I97" s="2323">
        <f>G97*H97*12</f>
        <v>0</v>
      </c>
      <c r="J97" s="5201"/>
    </row>
    <row r="98" spans="1:10" ht="60">
      <c r="A98" s="3881" t="s">
        <v>7254</v>
      </c>
      <c r="B98" s="5199"/>
      <c r="C98" s="1817"/>
      <c r="D98" s="1617" t="s">
        <v>5751</v>
      </c>
      <c r="E98" s="1587" t="s">
        <v>5750</v>
      </c>
      <c r="F98" s="2321">
        <v>100</v>
      </c>
      <c r="G98" s="2336">
        <f>F98/100000</f>
        <v>1E-3</v>
      </c>
      <c r="H98" s="2006">
        <f>VLOOKUP($A$1,'[4]Annexure - ASHA Incentives'!$B$7:$CC$64,60,0)</f>
        <v>0</v>
      </c>
      <c r="I98" s="2323">
        <f>G98*H98</f>
        <v>0</v>
      </c>
      <c r="J98" s="5202"/>
    </row>
    <row r="99" spans="1:10" s="849" customFormat="1" ht="21.75" customHeight="1">
      <c r="A99" s="1994" t="s">
        <v>3572</v>
      </c>
      <c r="B99" s="2345"/>
      <c r="C99" s="2346"/>
      <c r="D99" s="844"/>
      <c r="E99" s="1358"/>
      <c r="F99" s="1358"/>
      <c r="G99" s="2326"/>
      <c r="H99" s="1616"/>
      <c r="I99" s="4713">
        <f>SUM(I95:I98)</f>
        <v>0</v>
      </c>
      <c r="J99" s="1604"/>
    </row>
    <row r="100" spans="1:10" s="849" customFormat="1" ht="21.75" customHeight="1">
      <c r="A100" s="2344" t="s">
        <v>3573</v>
      </c>
      <c r="B100" s="2342"/>
      <c r="C100" s="2343"/>
      <c r="D100" s="2341"/>
      <c r="E100" s="2330"/>
      <c r="F100" s="2330"/>
      <c r="G100" s="2331"/>
      <c r="H100" s="853"/>
      <c r="I100" s="2332">
        <f>I99+I93</f>
        <v>0</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0</v>
      </c>
      <c r="I104" s="2320">
        <f>G104*H104*12</f>
        <v>0</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195" t="s">
        <v>3577</v>
      </c>
      <c r="B106" s="5196"/>
      <c r="C106" s="5197"/>
      <c r="D106" s="852"/>
      <c r="E106" s="2330"/>
      <c r="F106" s="2330"/>
      <c r="G106" s="2331"/>
      <c r="H106" s="853"/>
      <c r="I106" s="2332">
        <f>SUM(I103:I105)</f>
        <v>0</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0</v>
      </c>
      <c r="I109" s="2323">
        <f>G109*H109*12</f>
        <v>0</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0</v>
      </c>
      <c r="I110" s="2323">
        <f>G110*H110*12</f>
        <v>0</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0</v>
      </c>
      <c r="I112" s="2323">
        <f>G112*H112*12</f>
        <v>0</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0</v>
      </c>
      <c r="I116" s="2320">
        <f>G116*H116*0.8</f>
        <v>0</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0</v>
      </c>
      <c r="I118" s="2320">
        <f>G118*H118*12*0.8</f>
        <v>0</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0</v>
      </c>
      <c r="I120" s="2320">
        <f>G120*H120*12*0.8</f>
        <v>0</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0</v>
      </c>
      <c r="I121" s="2323">
        <f>G121*H121*12</f>
        <v>0</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0</v>
      </c>
      <c r="I122" s="2320">
        <f>G122*H122*12*0.6</f>
        <v>0</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195" t="s">
        <v>3594</v>
      </c>
      <c r="B124" s="5196"/>
      <c r="C124" s="5197"/>
      <c r="D124" s="852"/>
      <c r="E124" s="2330"/>
      <c r="F124" s="2330"/>
      <c r="G124" s="2331"/>
      <c r="H124" s="853"/>
      <c r="I124" s="2332">
        <f>SUM(I109:I123)</f>
        <v>0</v>
      </c>
      <c r="J124" s="854"/>
    </row>
    <row r="125" spans="1:10" ht="15" customHeight="1">
      <c r="A125" s="5198" t="s">
        <v>6005</v>
      </c>
      <c r="B125" s="5198"/>
      <c r="C125" s="5198"/>
      <c r="D125" s="5198"/>
      <c r="E125" s="2347"/>
      <c r="F125" s="2347"/>
      <c r="G125" s="2348"/>
      <c r="H125" s="2316"/>
      <c r="I125" s="2349">
        <f>I124+I106+I100+I89+I53</f>
        <v>0</v>
      </c>
      <c r="J125" s="2232"/>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7375</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0</v>
      </c>
      <c r="I9" s="829">
        <f>G9*H9*12</f>
        <v>0</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0</v>
      </c>
      <c r="I42" s="1628">
        <f>H42*G42*12</f>
        <v>0</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0</v>
      </c>
      <c r="I47" s="829">
        <f>G47*H47</f>
        <v>0</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4</v>
      </c>
      <c r="I49" s="829">
        <f>G49*H49</f>
        <v>2.4</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312</v>
      </c>
      <c r="I67" s="488">
        <f>H67*G67</f>
        <v>9.36</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312</v>
      </c>
      <c r="I68" s="488">
        <f>H68*G68</f>
        <v>7.8000000000000007</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1</v>
      </c>
      <c r="I70" s="488">
        <f>H70*G70*12</f>
        <v>0.24</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0</v>
      </c>
      <c r="I71" s="488">
        <f t="shared" ref="I71" si="9">H71*G71*12</f>
        <v>0</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0</v>
      </c>
      <c r="I83" s="829">
        <f>G83*H83*12*0.6</f>
        <v>0</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0</v>
      </c>
      <c r="I90" s="1649">
        <f>(G90*H90*12)*0.7</f>
        <v>0</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22.163999999999998</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7375</v>
      </c>
    </row>
    <row r="2" spans="1:15" ht="18.75">
      <c r="A2" s="5217" t="s">
        <v>277</v>
      </c>
      <c r="B2" s="5218"/>
      <c r="C2" s="5218"/>
      <c r="D2" s="5218"/>
      <c r="E2" s="5218"/>
      <c r="F2" s="5218"/>
      <c r="G2" s="5218"/>
      <c r="H2" s="5218"/>
      <c r="I2" s="5219"/>
    </row>
    <row r="3" spans="1:15">
      <c r="A3" s="5220"/>
      <c r="B3" s="5220"/>
      <c r="C3" s="5220"/>
      <c r="D3" s="5220"/>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0</v>
      </c>
      <c r="H7" s="935">
        <f>F7*G7/100000</f>
        <v>0</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0</v>
      </c>
      <c r="H9" s="935">
        <f t="shared" si="0"/>
        <v>0</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21" t="s">
        <v>3689</v>
      </c>
      <c r="B11" s="5221"/>
      <c r="C11" s="843"/>
      <c r="D11" s="1814"/>
      <c r="E11" s="843"/>
      <c r="F11" s="1697"/>
      <c r="G11" s="1230"/>
      <c r="H11" s="1414">
        <f>SUM(H7:H10)</f>
        <v>0</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21" t="s">
        <v>3695</v>
      </c>
      <c r="B16" s="5221"/>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21" t="s">
        <v>3709</v>
      </c>
      <c r="B27" s="5221"/>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25"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26"/>
    </row>
    <row r="37" spans="1:9" s="1407" customFormat="1" ht="99" customHeight="1">
      <c r="A37" s="1153" t="s">
        <v>5746</v>
      </c>
      <c r="B37" s="845" t="s">
        <v>3710</v>
      </c>
      <c r="C37" s="845">
        <v>17.399999999999999</v>
      </c>
      <c r="D37" s="1123" t="s">
        <v>5757</v>
      </c>
      <c r="E37" s="845" t="s">
        <v>5758</v>
      </c>
      <c r="F37" s="1131">
        <v>2000</v>
      </c>
      <c r="G37" s="944">
        <f>VLOOKUP($A$1,'[4]Annexure - IEC &amp; Printing'!$B$11:$HH$68,22,0)</f>
        <v>0</v>
      </c>
      <c r="H37" s="1156">
        <f t="shared" si="4"/>
        <v>0</v>
      </c>
      <c r="I37" s="5227"/>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21" t="s">
        <v>3723</v>
      </c>
      <c r="B41" s="5221"/>
      <c r="C41" s="843"/>
      <c r="D41" s="1814"/>
      <c r="E41" s="843"/>
      <c r="F41" s="1697"/>
      <c r="G41" s="1230"/>
      <c r="H41" s="1414">
        <f>SUM(H30:H40)</f>
        <v>0</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2"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3"/>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4"/>
    </row>
    <row r="47" spans="1:9" s="1408" customFormat="1">
      <c r="A47" s="5221" t="s">
        <v>3726</v>
      </c>
      <c r="B47" s="5221"/>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25"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26"/>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26"/>
    </row>
    <row r="52" spans="1:9" ht="45" customHeight="1">
      <c r="A52" s="1153" t="s">
        <v>5443</v>
      </c>
      <c r="B52" s="2404" t="s">
        <v>3727</v>
      </c>
      <c r="C52" s="1823">
        <v>30.1</v>
      </c>
      <c r="D52" s="846" t="s">
        <v>5440</v>
      </c>
      <c r="E52" s="845" t="s">
        <v>693</v>
      </c>
      <c r="F52" s="1131">
        <v>6</v>
      </c>
      <c r="G52" s="944">
        <f>VLOOKUP($A$1,'[4]Annexure - IEC &amp; Printing'!$B$11:$HH$68,30,0)</f>
        <v>0</v>
      </c>
      <c r="H52" s="1156">
        <f t="shared" si="7"/>
        <v>0</v>
      </c>
      <c r="I52" s="5226"/>
    </row>
    <row r="53" spans="1:9" ht="62.25" customHeight="1">
      <c r="A53" s="1153" t="s">
        <v>5444</v>
      </c>
      <c r="B53" s="2404" t="s">
        <v>3727</v>
      </c>
      <c r="C53" s="1823">
        <v>30.1</v>
      </c>
      <c r="D53" s="846" t="s">
        <v>5437</v>
      </c>
      <c r="E53" s="845" t="s">
        <v>2358</v>
      </c>
      <c r="F53" s="1131">
        <v>2000</v>
      </c>
      <c r="G53" s="944">
        <f>VLOOKUP($A$1,'[4]Annexure - IEC &amp; Printing'!$B$11:$HH$68,31,0)</f>
        <v>0</v>
      </c>
      <c r="H53" s="1156">
        <f t="shared" si="7"/>
        <v>0</v>
      </c>
      <c r="I53" s="5227"/>
    </row>
    <row r="54" spans="1:9" ht="57" customHeight="1">
      <c r="A54" s="1433" t="s">
        <v>4634</v>
      </c>
      <c r="B54" s="2404" t="s">
        <v>3727</v>
      </c>
      <c r="C54" s="1823">
        <v>30.1</v>
      </c>
      <c r="D54" s="838" t="s">
        <v>3729</v>
      </c>
      <c r="E54" s="845"/>
      <c r="F54" s="1131"/>
      <c r="G54" s="944"/>
      <c r="H54" s="1156"/>
      <c r="I54" s="5225"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26"/>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27"/>
    </row>
    <row r="57" spans="1:9" ht="69" customHeight="1">
      <c r="A57" s="1433" t="s">
        <v>4635</v>
      </c>
      <c r="B57" s="2404" t="s">
        <v>3727</v>
      </c>
      <c r="C57" s="1823">
        <v>30.1</v>
      </c>
      <c r="D57" s="838" t="s">
        <v>3730</v>
      </c>
      <c r="E57" s="845"/>
      <c r="F57" s="1131"/>
      <c r="G57" s="944"/>
      <c r="H57" s="1156"/>
      <c r="I57" s="5228"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9"/>
    </row>
    <row r="59" spans="1:9" ht="73.5" customHeight="1">
      <c r="A59" s="1153" t="s">
        <v>5450</v>
      </c>
      <c r="B59" s="2404" t="s">
        <v>3727</v>
      </c>
      <c r="C59" s="845"/>
      <c r="D59" s="846" t="s">
        <v>5440</v>
      </c>
      <c r="E59" s="845" t="s">
        <v>693</v>
      </c>
      <c r="F59" s="1131">
        <v>6</v>
      </c>
      <c r="G59" s="944">
        <f>VLOOKUP($A$1,'[4]Annexure - IEC &amp; Printing'!$B$11:$HH$68,35,0)</f>
        <v>0</v>
      </c>
      <c r="H59" s="1156">
        <f t="shared" si="3"/>
        <v>0</v>
      </c>
      <c r="I59" s="5229"/>
    </row>
    <row r="60" spans="1:9" ht="49.5" customHeight="1">
      <c r="A60" s="1153" t="s">
        <v>5451</v>
      </c>
      <c r="B60" s="2404" t="s">
        <v>3727</v>
      </c>
      <c r="C60" s="845"/>
      <c r="D60" s="846" t="s">
        <v>5437</v>
      </c>
      <c r="E60" s="845" t="s">
        <v>2358</v>
      </c>
      <c r="F60" s="1131">
        <v>2000</v>
      </c>
      <c r="G60" s="944">
        <f>VLOOKUP($A$1,'[4]Annexure - IEC &amp; Printing'!$B$11:$HH$68,36,0)</f>
        <v>0</v>
      </c>
      <c r="H60" s="1156">
        <f t="shared" si="3"/>
        <v>0</v>
      </c>
      <c r="I60" s="5230"/>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21" t="s">
        <v>3731</v>
      </c>
      <c r="B63" s="5221"/>
      <c r="C63" s="843"/>
      <c r="D63" s="1814"/>
      <c r="E63" s="843"/>
      <c r="F63" s="1697"/>
      <c r="G63" s="1230"/>
      <c r="H63" s="1414">
        <f>SUM(H49:H62)</f>
        <v>0</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8"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9"/>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30"/>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34"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35"/>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36"/>
    </row>
    <row r="74" spans="1:9" s="1408" customFormat="1">
      <c r="A74" s="5221" t="s">
        <v>3740</v>
      </c>
      <c r="B74" s="5221"/>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21" t="s">
        <v>3743</v>
      </c>
      <c r="B78" s="5221"/>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8"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9"/>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30"/>
    </row>
    <row r="83" spans="1:9" ht="93" customHeight="1">
      <c r="A83" s="1433" t="s">
        <v>4649</v>
      </c>
      <c r="B83" s="2404" t="s">
        <v>3744</v>
      </c>
      <c r="C83" s="668">
        <v>49.1</v>
      </c>
      <c r="D83" s="838" t="s">
        <v>3746</v>
      </c>
      <c r="E83" s="1133"/>
      <c r="F83" s="1131"/>
      <c r="G83" s="944"/>
      <c r="H83" s="1156"/>
      <c r="I83" s="5228"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9"/>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9"/>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9"/>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30"/>
    </row>
    <row r="88" spans="1:9" ht="180">
      <c r="A88" s="1153" t="s">
        <v>4650</v>
      </c>
      <c r="B88" s="845" t="s">
        <v>3744</v>
      </c>
      <c r="C88" s="845"/>
      <c r="D88" s="846" t="s">
        <v>3747</v>
      </c>
      <c r="E88" s="845" t="s">
        <v>3748</v>
      </c>
      <c r="F88" s="1131"/>
      <c r="G88" s="944"/>
      <c r="H88" s="1156">
        <f t="shared" si="3"/>
        <v>0</v>
      </c>
      <c r="I88" s="1124" t="s">
        <v>6012</v>
      </c>
    </row>
    <row r="89" spans="1:9" s="1408" customFormat="1">
      <c r="A89" s="5221" t="s">
        <v>3749</v>
      </c>
      <c r="B89" s="5221"/>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8"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9"/>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9"/>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9"/>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9"/>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9"/>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30"/>
    </row>
    <row r="98" spans="1:9" ht="70.5" customHeight="1">
      <c r="A98" s="1433" t="s">
        <v>4653</v>
      </c>
      <c r="B98" s="668" t="s">
        <v>3750</v>
      </c>
      <c r="C98" s="668">
        <v>56</v>
      </c>
      <c r="D98" s="750" t="s">
        <v>3752</v>
      </c>
      <c r="E98" s="703"/>
      <c r="F98" s="1678"/>
      <c r="G98" s="957"/>
      <c r="H98" s="1679"/>
      <c r="I98" s="5231"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32"/>
    </row>
    <row r="100" spans="1:9" ht="70.5" customHeight="1">
      <c r="A100" s="1153" t="s">
        <v>5486</v>
      </c>
      <c r="B100" s="703" t="s">
        <v>3750</v>
      </c>
      <c r="C100" s="703"/>
      <c r="D100" s="725" t="s">
        <v>5483</v>
      </c>
      <c r="E100" s="703" t="s">
        <v>3688</v>
      </c>
      <c r="F100" s="1678">
        <v>2000</v>
      </c>
      <c r="G100" s="957">
        <f>VLOOKUP($A$1,'[4]Annexure - IEC &amp; Printing'!$B$11:$HH$68,57,0)</f>
        <v>0</v>
      </c>
      <c r="H100" s="1679">
        <f t="shared" si="8"/>
        <v>0</v>
      </c>
      <c r="I100" s="5232"/>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33"/>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21" t="s">
        <v>3755</v>
      </c>
      <c r="B104" s="5221"/>
      <c r="C104" s="843"/>
      <c r="D104" s="1814"/>
      <c r="E104" s="843"/>
      <c r="F104" s="1697"/>
      <c r="G104" s="1230"/>
      <c r="H104" s="1414">
        <f>SUM(H91:H103)</f>
        <v>0</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25"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26"/>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27"/>
    </row>
    <row r="109" spans="1:9" s="1408" customFormat="1">
      <c r="A109" s="5221" t="s">
        <v>3757</v>
      </c>
      <c r="B109" s="5221"/>
      <c r="C109" s="843"/>
      <c r="D109" s="1814"/>
      <c r="E109" s="843"/>
      <c r="F109" s="1697"/>
      <c r="G109" s="1230"/>
      <c r="H109" s="1414">
        <f>SUM(H106:H108)</f>
        <v>0</v>
      </c>
      <c r="I109" s="1659"/>
    </row>
    <row r="110" spans="1:9" s="1408" customFormat="1">
      <c r="A110" s="5237" t="s">
        <v>3758</v>
      </c>
      <c r="B110" s="5237"/>
      <c r="C110" s="948"/>
      <c r="D110" s="864"/>
      <c r="E110" s="948"/>
      <c r="F110" s="949"/>
      <c r="G110" s="950"/>
      <c r="H110" s="951">
        <f>H109+H104+H89+H78+H74+H63+H47+H41</f>
        <v>0</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38"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39"/>
    </row>
    <row r="119" spans="1:9" s="1408" customFormat="1" ht="61.5" customHeight="1">
      <c r="A119" s="2404" t="s">
        <v>5495</v>
      </c>
      <c r="B119" s="1132" t="s">
        <v>75</v>
      </c>
      <c r="C119" s="1823"/>
      <c r="D119" s="838" t="s">
        <v>5452</v>
      </c>
      <c r="E119" s="1132"/>
      <c r="F119" s="1680"/>
      <c r="G119" s="1681"/>
      <c r="H119" s="1436"/>
      <c r="I119" s="5239"/>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39"/>
    </row>
    <row r="121" spans="1:9" ht="61.5" customHeight="1">
      <c r="A121" s="845" t="s">
        <v>5503</v>
      </c>
      <c r="B121" s="1133" t="s">
        <v>75</v>
      </c>
      <c r="C121" s="845"/>
      <c r="D121" s="846" t="s">
        <v>5499</v>
      </c>
      <c r="E121" s="1133" t="s">
        <v>5500</v>
      </c>
      <c r="F121" s="1674">
        <v>2000</v>
      </c>
      <c r="G121" s="1675">
        <f>VLOOKUP($A$1,'[4]Annexure - IEC &amp; Printing'!$B$11:$HH$68,64,0)</f>
        <v>0</v>
      </c>
      <c r="H121" s="1156">
        <f t="shared" si="10"/>
        <v>0</v>
      </c>
      <c r="I121" s="5239"/>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39"/>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0"/>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1"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2"/>
    </row>
    <row r="127" spans="1:9" s="1407" customFormat="1" ht="73.5" customHeight="1">
      <c r="A127" s="845" t="s">
        <v>5508</v>
      </c>
      <c r="B127" s="1133" t="s">
        <v>3171</v>
      </c>
      <c r="C127" s="1132"/>
      <c r="D127" s="1228" t="s">
        <v>5499</v>
      </c>
      <c r="E127" s="1133" t="s">
        <v>5506</v>
      </c>
      <c r="F127" s="1134">
        <v>2000</v>
      </c>
      <c r="G127" s="1223">
        <f>VLOOKUP($A$1,'[4]Annexure - IEC &amp; Printing'!$B$11:$HH$68,69,0)</f>
        <v>0</v>
      </c>
      <c r="H127" s="1156">
        <f t="shared" si="11"/>
        <v>0</v>
      </c>
      <c r="I127" s="5243"/>
    </row>
    <row r="128" spans="1:9" s="1407" customFormat="1" ht="79.5" customHeight="1">
      <c r="A128" s="845" t="s">
        <v>4666</v>
      </c>
      <c r="B128" s="1132" t="s">
        <v>3171</v>
      </c>
      <c r="C128" s="1132"/>
      <c r="D128" s="1228" t="s">
        <v>3764</v>
      </c>
      <c r="E128" s="1133"/>
      <c r="F128" s="1134"/>
      <c r="G128" s="1135"/>
      <c r="H128" s="1156"/>
      <c r="I128" s="5241"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2"/>
    </row>
    <row r="130" spans="1:9" s="1407" customFormat="1" ht="69.75" customHeight="1">
      <c r="A130" s="845" t="s">
        <v>5516</v>
      </c>
      <c r="B130" s="1133" t="s">
        <v>3171</v>
      </c>
      <c r="C130" s="1132"/>
      <c r="D130" s="1228" t="s">
        <v>5509</v>
      </c>
      <c r="E130" s="1133"/>
      <c r="F130" s="1134"/>
      <c r="G130" s="1135"/>
      <c r="H130" s="1156"/>
      <c r="I130" s="5242"/>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2"/>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2"/>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43"/>
    </row>
    <row r="134" spans="1:9" s="1407" customFormat="1" ht="75.75" customHeight="1">
      <c r="A134" s="845" t="s">
        <v>4667</v>
      </c>
      <c r="B134" s="1132" t="s">
        <v>3765</v>
      </c>
      <c r="C134" s="1132"/>
      <c r="D134" s="1224" t="s">
        <v>3766</v>
      </c>
      <c r="E134" s="1132"/>
      <c r="F134" s="1225"/>
      <c r="G134" s="1223"/>
      <c r="H134" s="935"/>
      <c r="I134" s="5244"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45"/>
    </row>
    <row r="136" spans="1:9" s="1407" customFormat="1" ht="75.75" customHeight="1">
      <c r="A136" s="845" t="s">
        <v>5526</v>
      </c>
      <c r="B136" s="1133" t="s">
        <v>3765</v>
      </c>
      <c r="C136" s="1132"/>
      <c r="D136" s="1224" t="s">
        <v>5520</v>
      </c>
      <c r="E136" s="1132"/>
      <c r="F136" s="1225"/>
      <c r="G136" s="1223"/>
      <c r="H136" s="1458"/>
      <c r="I136" s="5245"/>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45"/>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45"/>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46"/>
    </row>
    <row r="140" spans="1:9" s="1408" customFormat="1">
      <c r="A140" s="5221" t="s">
        <v>3767</v>
      </c>
      <c r="B140" s="5221"/>
      <c r="C140" s="843"/>
      <c r="D140" s="1814"/>
      <c r="E140" s="843"/>
      <c r="F140" s="1697"/>
      <c r="G140" s="1230"/>
      <c r="H140" s="1414">
        <f>SUM(H114:H139)</f>
        <v>0</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25"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26"/>
    </row>
    <row r="144" spans="1:9" s="1408" customFormat="1" ht="76.5" customHeight="1">
      <c r="A144" s="1433" t="s">
        <v>5534</v>
      </c>
      <c r="B144" s="685" t="s">
        <v>3768</v>
      </c>
      <c r="C144" s="685"/>
      <c r="D144" s="898" t="s">
        <v>5530</v>
      </c>
      <c r="E144" s="931"/>
      <c r="F144" s="1455"/>
      <c r="G144" s="1318"/>
      <c r="H144" s="1458"/>
      <c r="I144" s="5226"/>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26"/>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27"/>
    </row>
    <row r="147" spans="1:9" s="1408" customFormat="1">
      <c r="A147" s="5221" t="s">
        <v>3770</v>
      </c>
      <c r="B147" s="5221"/>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8"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9"/>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30"/>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0</v>
      </c>
      <c r="H154" s="1156">
        <f t="shared" si="9"/>
        <v>0</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8"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9"/>
    </row>
    <row r="158" spans="1:9" ht="66.75" customHeight="1">
      <c r="A158" s="1153" t="s">
        <v>5543</v>
      </c>
      <c r="B158" s="845" t="s">
        <v>3771</v>
      </c>
      <c r="C158" s="845"/>
      <c r="D158" s="838" t="s">
        <v>5541</v>
      </c>
      <c r="E158" s="845"/>
      <c r="F158" s="1131"/>
      <c r="G158" s="944"/>
      <c r="H158" s="1156">
        <f t="shared" si="18"/>
        <v>0</v>
      </c>
      <c r="I158" s="5229"/>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9"/>
    </row>
    <row r="160" spans="1:9" ht="66.75" customHeight="1">
      <c r="A160" s="1153" t="s">
        <v>5548</v>
      </c>
      <c r="B160" s="845" t="s">
        <v>3771</v>
      </c>
      <c r="C160" s="845"/>
      <c r="D160" s="846" t="s">
        <v>5499</v>
      </c>
      <c r="E160" s="845" t="s">
        <v>5546</v>
      </c>
      <c r="F160" s="1131">
        <v>2000</v>
      </c>
      <c r="G160" s="944">
        <f>VLOOKUP($A$1,'[4]Annexure - IEC &amp; Printing'!$B$11:$HH$68,87,0)</f>
        <v>0</v>
      </c>
      <c r="H160" s="1156">
        <f t="shared" si="18"/>
        <v>0</v>
      </c>
      <c r="I160" s="5230"/>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21" t="s">
        <v>3781</v>
      </c>
      <c r="B162" s="5221"/>
      <c r="C162" s="843"/>
      <c r="D162" s="1814"/>
      <c r="E162" s="843"/>
      <c r="F162" s="1697"/>
      <c r="G162" s="1230"/>
      <c r="H162" s="1414">
        <f>SUM(H149:H161)</f>
        <v>0</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8"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9"/>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30"/>
    </row>
    <row r="167" spans="1:9" s="1407" customFormat="1" ht="60">
      <c r="A167" s="1153" t="s">
        <v>4680</v>
      </c>
      <c r="B167" s="845" t="s">
        <v>3268</v>
      </c>
      <c r="C167" s="1132"/>
      <c r="D167" s="846" t="s">
        <v>3783</v>
      </c>
      <c r="E167" s="1133" t="s">
        <v>3784</v>
      </c>
      <c r="F167" s="1134">
        <v>30000</v>
      </c>
      <c r="G167" s="944">
        <f>VLOOKUP($A$1,'[4]Annexure - IEC &amp; Printing'!$B$11:$HH$68,91,0)</f>
        <v>0</v>
      </c>
      <c r="H167" s="1156">
        <f t="shared" si="9"/>
        <v>0</v>
      </c>
      <c r="I167" s="1136" t="s">
        <v>6418</v>
      </c>
    </row>
    <row r="168" spans="1:9" s="1408" customFormat="1">
      <c r="A168" s="5221" t="s">
        <v>3785</v>
      </c>
      <c r="B168" s="5221"/>
      <c r="C168" s="843"/>
      <c r="D168" s="1814"/>
      <c r="E168" s="843"/>
      <c r="F168" s="1697"/>
      <c r="G168" s="1230"/>
      <c r="H168" s="1414">
        <f>SUM(H164:H167)</f>
        <v>0</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0</v>
      </c>
      <c r="H171" s="1156">
        <f t="shared" si="9"/>
        <v>0</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21" t="s">
        <v>3790</v>
      </c>
      <c r="B173" s="5221"/>
      <c r="C173" s="843"/>
      <c r="D173" s="1814"/>
      <c r="E173" s="843"/>
      <c r="F173" s="1697"/>
      <c r="G173" s="1230"/>
      <c r="H173" s="1414">
        <f>SUM(H170:H172)</f>
        <v>0</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25"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26"/>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26"/>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27"/>
    </row>
    <row r="179" spans="1:9" s="1408" customFormat="1">
      <c r="A179" s="5247" t="s">
        <v>3792</v>
      </c>
      <c r="B179" s="5248"/>
      <c r="C179" s="843"/>
      <c r="D179" s="1814"/>
      <c r="E179" s="843"/>
      <c r="F179" s="1697"/>
      <c r="G179" s="1230"/>
      <c r="H179" s="1414">
        <f>SUM(H175:H178)</f>
        <v>0</v>
      </c>
      <c r="I179" s="1659"/>
    </row>
    <row r="180" spans="1:9" s="1408" customFormat="1">
      <c r="A180" s="5237" t="s">
        <v>3793</v>
      </c>
      <c r="B180" s="5237"/>
      <c r="C180" s="948"/>
      <c r="D180" s="864"/>
      <c r="E180" s="948"/>
      <c r="F180" s="949"/>
      <c r="G180" s="950"/>
      <c r="H180" s="951">
        <f>H179+H173+H168+H162+H147+H140+H113</f>
        <v>0</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8"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9"/>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30"/>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8"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9"/>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30"/>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21" t="s">
        <v>3802</v>
      </c>
      <c r="B192" s="5221"/>
      <c r="C192" s="843"/>
      <c r="D192" s="1814"/>
      <c r="E192" s="843"/>
      <c r="F192" s="1697"/>
      <c r="G192" s="1230"/>
      <c r="H192" s="1414">
        <f>SUM(H183:H191)</f>
        <v>0</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21" t="s">
        <v>3805</v>
      </c>
      <c r="B195" s="5221"/>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25"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26"/>
    </row>
    <row r="199" spans="1:9" s="1408" customFormat="1" ht="40.5" customHeight="1">
      <c r="A199" s="1433" t="s">
        <v>5557</v>
      </c>
      <c r="B199" s="2404" t="s">
        <v>3806</v>
      </c>
      <c r="C199" s="1823"/>
      <c r="D199" s="838" t="s">
        <v>5559</v>
      </c>
      <c r="E199" s="1823"/>
      <c r="F199" s="1434"/>
      <c r="G199" s="1435"/>
      <c r="H199" s="1436"/>
      <c r="I199" s="5226"/>
    </row>
    <row r="200" spans="1:9" ht="60.75" customHeight="1">
      <c r="A200" s="1153" t="s">
        <v>5563</v>
      </c>
      <c r="B200" s="845" t="s">
        <v>3806</v>
      </c>
      <c r="C200" s="845"/>
      <c r="D200" s="846" t="s">
        <v>5560</v>
      </c>
      <c r="E200" s="845" t="s">
        <v>5562</v>
      </c>
      <c r="F200" s="1131">
        <v>1</v>
      </c>
      <c r="G200" s="944">
        <f>VLOOKUP($A$1,'[4]Annexure - IEC &amp; Printing'!$B$11:$HH$68,104,0)</f>
        <v>0</v>
      </c>
      <c r="H200" s="1156">
        <f t="shared" si="24"/>
        <v>0</v>
      </c>
      <c r="I200" s="5226"/>
    </row>
    <row r="201" spans="1:9" ht="42" customHeight="1">
      <c r="A201" s="1153" t="s">
        <v>5564</v>
      </c>
      <c r="B201" s="845" t="s">
        <v>3806</v>
      </c>
      <c r="C201" s="845"/>
      <c r="D201" s="846" t="s">
        <v>5561</v>
      </c>
      <c r="E201" s="845" t="s">
        <v>3788</v>
      </c>
      <c r="F201" s="1131">
        <v>1000</v>
      </c>
      <c r="G201" s="944">
        <f>VLOOKUP($A$1,'[4]Annexure - IEC &amp; Printing'!$B$11:$HH$68,105,0)</f>
        <v>0</v>
      </c>
      <c r="H201" s="1156">
        <f t="shared" si="24"/>
        <v>0</v>
      </c>
      <c r="I201" s="5227"/>
    </row>
    <row r="202" spans="1:9" s="1408" customFormat="1">
      <c r="A202" s="5221" t="s">
        <v>3808</v>
      </c>
      <c r="B202" s="5221"/>
      <c r="C202" s="843"/>
      <c r="D202" s="1814"/>
      <c r="E202" s="843"/>
      <c r="F202" s="1697"/>
      <c r="G202" s="1230"/>
      <c r="H202" s="1414">
        <f>SUM(H197:H201)</f>
        <v>0</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25"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26"/>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27"/>
    </row>
    <row r="207" spans="1:9" s="1408" customFormat="1" ht="66.75" customHeight="1">
      <c r="A207" s="1433" t="s">
        <v>4699</v>
      </c>
      <c r="B207" s="2404" t="s">
        <v>3809</v>
      </c>
      <c r="C207" s="1823"/>
      <c r="D207" s="838" t="s">
        <v>3811</v>
      </c>
      <c r="E207" s="1823"/>
      <c r="F207" s="1434"/>
      <c r="G207" s="1435"/>
      <c r="H207" s="1436"/>
      <c r="I207" s="5225"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26"/>
    </row>
    <row r="209" spans="1:9" s="1408" customFormat="1" ht="49.5" customHeight="1">
      <c r="A209" s="1433" t="s">
        <v>5570</v>
      </c>
      <c r="B209" s="2404" t="s">
        <v>3809</v>
      </c>
      <c r="C209" s="1823"/>
      <c r="D209" s="838" t="s">
        <v>5567</v>
      </c>
      <c r="E209" s="1823"/>
      <c r="F209" s="1434"/>
      <c r="G209" s="1435"/>
      <c r="H209" s="1436"/>
      <c r="I209" s="5226"/>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26"/>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26"/>
    </row>
    <row r="212" spans="1:9" ht="49.5" customHeight="1">
      <c r="A212" s="1153" t="s">
        <v>5573</v>
      </c>
      <c r="B212" s="845" t="s">
        <v>3809</v>
      </c>
      <c r="C212" s="845"/>
      <c r="D212" s="846" t="s">
        <v>5499</v>
      </c>
      <c r="E212" s="845" t="s">
        <v>5500</v>
      </c>
      <c r="F212" s="1131">
        <v>2000</v>
      </c>
      <c r="G212" s="944">
        <f>VLOOKUP($A$1,'[4]Annexure - IEC &amp; Printing'!$B$11:$HH$68,111,0)</f>
        <v>0</v>
      </c>
      <c r="H212" s="1156">
        <f t="shared" si="27"/>
        <v>0</v>
      </c>
      <c r="I212" s="5227"/>
    </row>
    <row r="213" spans="1:9" s="1408" customFormat="1">
      <c r="A213" s="5221" t="s">
        <v>3812</v>
      </c>
      <c r="B213" s="5221"/>
      <c r="C213" s="843"/>
      <c r="D213" s="1814"/>
      <c r="E213" s="843"/>
      <c r="F213" s="1697"/>
      <c r="G213" s="1230"/>
      <c r="H213" s="1414">
        <f>SUM(H204:H212)</f>
        <v>0</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8"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9"/>
    </row>
    <row r="219" spans="1:9" ht="67.5" customHeight="1">
      <c r="A219" s="1153" t="s">
        <v>5579</v>
      </c>
      <c r="B219" s="845" t="s">
        <v>3332</v>
      </c>
      <c r="C219" s="845"/>
      <c r="D219" s="846" t="s">
        <v>5577</v>
      </c>
      <c r="E219" s="845" t="s">
        <v>5500</v>
      </c>
      <c r="F219" s="1131">
        <v>2000</v>
      </c>
      <c r="G219" s="944">
        <f>VLOOKUP($A$1,'[4]Annexure - IEC &amp; Printing'!$B$11:$HH$68,115,0)</f>
        <v>0</v>
      </c>
      <c r="H219" s="1156">
        <f t="shared" si="28"/>
        <v>0</v>
      </c>
      <c r="I219" s="5230"/>
    </row>
    <row r="220" spans="1:9" s="1408" customFormat="1">
      <c r="A220" s="5221" t="s">
        <v>3816</v>
      </c>
      <c r="B220" s="5221"/>
      <c r="C220" s="843"/>
      <c r="D220" s="1814"/>
      <c r="E220" s="843"/>
      <c r="F220" s="1697"/>
      <c r="G220" s="1230"/>
      <c r="H220" s="1414">
        <f>SUM(H215:H219)</f>
        <v>0</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0</v>
      </c>
      <c r="H222" s="935">
        <f t="shared" si="22"/>
        <v>0</v>
      </c>
      <c r="I222" s="939" t="s">
        <v>6354</v>
      </c>
    </row>
    <row r="223" spans="1:9" s="1408" customFormat="1">
      <c r="A223" s="5221" t="s">
        <v>3818</v>
      </c>
      <c r="B223" s="5221"/>
      <c r="C223" s="843"/>
      <c r="D223" s="1814"/>
      <c r="E223" s="843"/>
      <c r="F223" s="1697"/>
      <c r="G223" s="1230"/>
      <c r="H223" s="1414">
        <f>SUM(H222)</f>
        <v>0</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21" t="s">
        <v>3820</v>
      </c>
      <c r="B226" s="5221"/>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21" t="s">
        <v>3821</v>
      </c>
      <c r="B229" s="5221"/>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21" t="s">
        <v>3825</v>
      </c>
      <c r="B236" s="5221"/>
      <c r="C236" s="843"/>
      <c r="D236" s="1814"/>
      <c r="E236" s="843"/>
      <c r="F236" s="1697"/>
      <c r="G236" s="1230"/>
      <c r="H236" s="1414">
        <f>SUM(H235)</f>
        <v>0</v>
      </c>
      <c r="I236" s="1659"/>
    </row>
    <row r="237" spans="1:9" s="1408" customFormat="1">
      <c r="A237" s="5237" t="s">
        <v>3826</v>
      </c>
      <c r="B237" s="5237"/>
      <c r="C237" s="948"/>
      <c r="D237" s="864"/>
      <c r="E237" s="948"/>
      <c r="F237" s="949"/>
      <c r="G237" s="950"/>
      <c r="H237" s="951">
        <f>H236+H229+H226+H223+H220+H213+H202+H195+H192</f>
        <v>0</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0</v>
      </c>
      <c r="H240" s="1716">
        <f>F240*G240*4/100000</f>
        <v>0</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2"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3"/>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4"/>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7" t="s">
        <v>3839</v>
      </c>
      <c r="B251" s="5237"/>
      <c r="C251" s="948"/>
      <c r="D251" s="864"/>
      <c r="E251" s="948"/>
      <c r="F251" s="949"/>
      <c r="G251" s="950"/>
      <c r="H251" s="951">
        <f>SUM(H239:H250)</f>
        <v>0</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25"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26"/>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27"/>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44"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45"/>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46"/>
    </row>
    <row r="261" spans="1:9" ht="186.75" customHeight="1">
      <c r="A261" s="1153" t="s">
        <v>4732</v>
      </c>
      <c r="B261" s="845" t="s">
        <v>3840</v>
      </c>
      <c r="C261" s="845"/>
      <c r="D261" s="846" t="s">
        <v>3844</v>
      </c>
      <c r="E261" s="845"/>
      <c r="F261" s="1674"/>
      <c r="G261" s="1675"/>
      <c r="H261" s="1156"/>
      <c r="I261" s="5225"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26"/>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27"/>
    </row>
    <row r="264" spans="1:9" s="1408" customFormat="1">
      <c r="A264" s="5247" t="s">
        <v>3845</v>
      </c>
      <c r="B264" s="5248"/>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57"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3"/>
    </row>
    <row r="268" spans="1:9">
      <c r="A268" s="1440" t="s">
        <v>5587</v>
      </c>
      <c r="B268" s="2413" t="s">
        <v>3846</v>
      </c>
      <c r="C268" s="1817"/>
      <c r="D268" s="1468" t="s">
        <v>5583</v>
      </c>
      <c r="E268" s="1817"/>
      <c r="F268" s="1670"/>
      <c r="G268" s="1579"/>
      <c r="H268" s="1716"/>
      <c r="I268" s="5223"/>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3"/>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4"/>
    </row>
    <row r="271" spans="1:9" s="1408" customFormat="1" ht="48.75" customHeight="1">
      <c r="A271" s="1433" t="s">
        <v>4735</v>
      </c>
      <c r="B271" s="2404" t="s">
        <v>3848</v>
      </c>
      <c r="C271" s="1823"/>
      <c r="D271" s="838" t="s">
        <v>3849</v>
      </c>
      <c r="E271" s="1823"/>
      <c r="F271" s="1434"/>
      <c r="G271" s="1435"/>
      <c r="H271" s="1436"/>
      <c r="I271" s="5225"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26"/>
    </row>
    <row r="273" spans="1:9" ht="48.75" customHeight="1">
      <c r="A273" s="1153" t="s">
        <v>5593</v>
      </c>
      <c r="B273" s="845" t="s">
        <v>3848</v>
      </c>
      <c r="C273" s="845"/>
      <c r="D273" s="838" t="s">
        <v>5583</v>
      </c>
      <c r="E273" s="845"/>
      <c r="F273" s="1131"/>
      <c r="G273" s="944"/>
      <c r="H273" s="1156">
        <f t="shared" si="37"/>
        <v>0</v>
      </c>
      <c r="I273" s="5226"/>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26"/>
    </row>
    <row r="275" spans="1:9" ht="48.75" customHeight="1">
      <c r="A275" s="1153" t="s">
        <v>5595</v>
      </c>
      <c r="B275" s="845" t="s">
        <v>3848</v>
      </c>
      <c r="C275" s="845"/>
      <c r="D275" s="846" t="s">
        <v>5591</v>
      </c>
      <c r="E275" s="845" t="s">
        <v>5500</v>
      </c>
      <c r="F275" s="1131">
        <v>2000</v>
      </c>
      <c r="G275" s="944">
        <f>VLOOKUP($A$1,'[4]Annexure - IEC &amp; Printing'!$B$11:$HH$68,143,0)</f>
        <v>0</v>
      </c>
      <c r="H275" s="1156">
        <f t="shared" si="37"/>
        <v>0</v>
      </c>
      <c r="I275" s="5227"/>
    </row>
    <row r="276" spans="1:9" ht="114" customHeight="1">
      <c r="A276" s="1433" t="s">
        <v>4736</v>
      </c>
      <c r="B276" s="2404" t="s">
        <v>3848</v>
      </c>
      <c r="C276" s="1823"/>
      <c r="D276" s="838" t="s">
        <v>3850</v>
      </c>
      <c r="E276" s="1823"/>
      <c r="F276" s="1434"/>
      <c r="G276" s="1435"/>
      <c r="H276" s="1436"/>
      <c r="I276" s="5225"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26"/>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26"/>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27"/>
    </row>
    <row r="280" spans="1:9" s="1408" customFormat="1" ht="45">
      <c r="A280" s="1589" t="s">
        <v>4737</v>
      </c>
      <c r="B280" s="1825" t="s">
        <v>3848</v>
      </c>
      <c r="C280" s="1825"/>
      <c r="D280" s="1468" t="s">
        <v>3851</v>
      </c>
      <c r="E280" s="1825"/>
      <c r="F280" s="940"/>
      <c r="G280" s="941"/>
      <c r="H280" s="1729"/>
      <c r="I280" s="5257"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3"/>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4"/>
    </row>
    <row r="283" spans="1:9" s="1408" customFormat="1">
      <c r="A283" s="5221" t="s">
        <v>3852</v>
      </c>
      <c r="B283" s="5221"/>
      <c r="C283" s="843"/>
      <c r="D283" s="1814"/>
      <c r="E283" s="843"/>
      <c r="F283" s="1697"/>
      <c r="G283" s="1230"/>
      <c r="H283" s="1414">
        <f>SUM(H266:H282)</f>
        <v>0</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21" t="s">
        <v>3855</v>
      </c>
      <c r="B288" s="5221"/>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21" t="s">
        <v>3858</v>
      </c>
      <c r="B291" s="5221"/>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21" t="s">
        <v>3863</v>
      </c>
      <c r="B295" s="5221"/>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21" t="s">
        <v>3868</v>
      </c>
      <c r="B304" s="5221"/>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21" t="s">
        <v>3871</v>
      </c>
      <c r="B309" s="5221"/>
      <c r="C309" s="843"/>
      <c r="D309" s="1814"/>
      <c r="E309" s="843"/>
      <c r="F309" s="1697"/>
      <c r="G309" s="1230"/>
      <c r="H309" s="1414">
        <f>SUM(H308)</f>
        <v>0</v>
      </c>
      <c r="I309" s="1659"/>
    </row>
    <row r="310" spans="1:9" s="1408" customFormat="1">
      <c r="A310" s="5237" t="s">
        <v>3872</v>
      </c>
      <c r="B310" s="5237"/>
      <c r="C310" s="948"/>
      <c r="D310" s="864"/>
      <c r="E310" s="948"/>
      <c r="F310" s="949"/>
      <c r="G310" s="950"/>
      <c r="H310" s="951">
        <f>H309+H304+H295+H291+H288+H283+H264</f>
        <v>0</v>
      </c>
      <c r="I310" s="952"/>
    </row>
    <row r="311" spans="1:9">
      <c r="A311" s="5252" t="s">
        <v>3873</v>
      </c>
      <c r="B311" s="5252"/>
      <c r="C311" s="5252"/>
      <c r="D311" s="5252"/>
      <c r="E311" s="1415"/>
      <c r="F311" s="1416"/>
      <c r="G311" s="1417"/>
      <c r="H311" s="1418">
        <f>H310+H251+H237+H180+H110+H27+H16+H11</f>
        <v>0</v>
      </c>
      <c r="I311" s="1419"/>
    </row>
    <row r="312" spans="1:9" s="1410" customFormat="1" ht="15" customHeight="1">
      <c r="A312" s="5253" t="s">
        <v>3874</v>
      </c>
      <c r="B312" s="5253"/>
      <c r="C312" s="5253"/>
      <c r="D312" s="5253"/>
      <c r="E312" s="5253"/>
      <c r="F312" s="5253"/>
      <c r="G312" s="5253"/>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21" t="s">
        <v>3920</v>
      </c>
      <c r="B341" s="5221"/>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21" t="s">
        <v>3923</v>
      </c>
      <c r="B344" s="5221"/>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0</v>
      </c>
      <c r="G349" s="1675">
        <v>1</v>
      </c>
      <c r="H349" s="1156">
        <f t="shared" si="41"/>
        <v>0</v>
      </c>
      <c r="I349" s="717" t="s">
        <v>6199</v>
      </c>
    </row>
    <row r="350" spans="1:9" ht="105">
      <c r="A350" s="1153" t="s">
        <v>4953</v>
      </c>
      <c r="B350" s="845" t="s">
        <v>3727</v>
      </c>
      <c r="C350" s="719">
        <v>23.5</v>
      </c>
      <c r="D350" s="720" t="s">
        <v>3929</v>
      </c>
      <c r="E350" s="1509" t="s">
        <v>3930</v>
      </c>
      <c r="F350" s="1683">
        <v>10</v>
      </c>
      <c r="G350" s="1683">
        <f>VLOOKUP($A$1,'[4]Annexure - IEC &amp; Printing'!$B$11:$HH$68,158,0)</f>
        <v>0</v>
      </c>
      <c r="H350" s="1156">
        <f t="shared" si="41"/>
        <v>0</v>
      </c>
      <c r="I350" s="721" t="s">
        <v>6200</v>
      </c>
    </row>
    <row r="351" spans="1:9" ht="150">
      <c r="A351" s="1153" t="s">
        <v>4954</v>
      </c>
      <c r="B351" s="845" t="s">
        <v>3727</v>
      </c>
      <c r="C351" s="719">
        <v>23.6</v>
      </c>
      <c r="D351" s="527" t="s">
        <v>3931</v>
      </c>
      <c r="E351" s="716" t="s">
        <v>3932</v>
      </c>
      <c r="F351" s="733">
        <v>30</v>
      </c>
      <c r="G351" s="1683">
        <f>VLOOKUP($A$1,'[4]Annexure - IEC &amp; Printing'!$B$11:$HH$68,159,0)</f>
        <v>0</v>
      </c>
      <c r="H351" s="1156">
        <f t="shared" si="41"/>
        <v>0</v>
      </c>
      <c r="I351" s="717" t="s">
        <v>3933</v>
      </c>
    </row>
    <row r="352" spans="1:9" ht="180">
      <c r="A352" s="1153" t="s">
        <v>4989</v>
      </c>
      <c r="B352" s="845" t="s">
        <v>3727</v>
      </c>
      <c r="C352" s="668" t="s">
        <v>3934</v>
      </c>
      <c r="D352" s="527" t="s">
        <v>3935</v>
      </c>
      <c r="E352" s="716" t="s">
        <v>3936</v>
      </c>
      <c r="F352" s="733">
        <v>50</v>
      </c>
      <c r="G352" s="1683">
        <f>VLOOKUP($A$1,'[4]Annexure - IEC &amp; Printing'!$B$11:$HH$68,160,0)</f>
        <v>0</v>
      </c>
      <c r="H352" s="1156">
        <f>F352*G352/100000*0.6</f>
        <v>0</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21" t="s">
        <v>3966</v>
      </c>
      <c r="B364" s="5221"/>
      <c r="C364" s="843"/>
      <c r="D364" s="1814"/>
      <c r="E364" s="843"/>
      <c r="F364" s="1697"/>
      <c r="G364" s="1230"/>
      <c r="H364" s="1414">
        <f>SUM(H346:H363)</f>
        <v>2.3999999999999998E-3</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0</v>
      </c>
      <c r="H366" s="1156">
        <f t="shared" si="41"/>
        <v>0</v>
      </c>
      <c r="I366" s="714" t="s">
        <v>6345</v>
      </c>
    </row>
    <row r="367" spans="1:9" s="1408" customFormat="1">
      <c r="A367" s="5221" t="s">
        <v>3969</v>
      </c>
      <c r="B367" s="5221"/>
      <c r="C367" s="843"/>
      <c r="D367" s="1814"/>
      <c r="E367" s="843"/>
      <c r="F367" s="1697"/>
      <c r="G367" s="1230"/>
      <c r="H367" s="1414">
        <f>SUM(H366)</f>
        <v>0</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21" t="s">
        <v>3972</v>
      </c>
      <c r="B371" s="5221"/>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55"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55"/>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55"/>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21" t="s">
        <v>3995</v>
      </c>
      <c r="B387" s="5221"/>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0</v>
      </c>
      <c r="H392" s="1156">
        <f t="shared" si="42"/>
        <v>0</v>
      </c>
      <c r="I392" s="717" t="s">
        <v>4002</v>
      </c>
    </row>
    <row r="393" spans="1:9" s="1408" customFormat="1">
      <c r="A393" s="5221" t="s">
        <v>4003</v>
      </c>
      <c r="B393" s="5221"/>
      <c r="C393" s="843"/>
      <c r="D393" s="1814"/>
      <c r="E393" s="843"/>
      <c r="F393" s="1697"/>
      <c r="G393" s="1230"/>
      <c r="H393" s="1414">
        <f>SUM(H389:H392)</f>
        <v>0</v>
      </c>
      <c r="I393" s="1659"/>
    </row>
    <row r="394" spans="1:9" s="1408" customFormat="1">
      <c r="A394" s="5237" t="s">
        <v>4004</v>
      </c>
      <c r="B394" s="5237"/>
      <c r="C394" s="948"/>
      <c r="D394" s="864"/>
      <c r="E394" s="948"/>
      <c r="F394" s="949"/>
      <c r="G394" s="950"/>
      <c r="H394" s="951">
        <f>H393+H387+H371+H367+H364+H344+H341</f>
        <v>2.3999999999999998E-3</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54"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54"/>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54"/>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54"/>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54"/>
    </row>
    <row r="407" spans="1:9" s="1408" customFormat="1">
      <c r="A407" s="5221" t="s">
        <v>4016</v>
      </c>
      <c r="B407" s="5221"/>
      <c r="C407" s="843"/>
      <c r="D407" s="1814"/>
      <c r="E407" s="843"/>
      <c r="F407" s="1697"/>
      <c r="G407" s="1230"/>
      <c r="H407" s="1414">
        <f>SUM(H398:H406)</f>
        <v>0.01</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0</v>
      </c>
      <c r="H409" s="1156">
        <f t="shared" si="42"/>
        <v>0</v>
      </c>
      <c r="I409" s="712" t="s">
        <v>6205</v>
      </c>
    </row>
    <row r="410" spans="1:9" s="1408" customFormat="1">
      <c r="A410" s="5221" t="s">
        <v>4018</v>
      </c>
      <c r="B410" s="5221"/>
      <c r="C410" s="843"/>
      <c r="D410" s="1814"/>
      <c r="E410" s="843"/>
      <c r="F410" s="1697"/>
      <c r="G410" s="1230"/>
      <c r="H410" s="1414">
        <f>SUM(H409)</f>
        <v>0</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21" t="s">
        <v>4020</v>
      </c>
      <c r="B414" s="5221"/>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21" t="s">
        <v>4022</v>
      </c>
      <c r="B417" s="5221"/>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49"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50"/>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51"/>
    </row>
    <row r="422" spans="1:9" s="1408" customFormat="1">
      <c r="A422" s="5221" t="s">
        <v>4026</v>
      </c>
      <c r="B422" s="5221"/>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21" t="s">
        <v>4027</v>
      </c>
      <c r="B425" s="5221"/>
      <c r="C425" s="843"/>
      <c r="D425" s="1814"/>
      <c r="E425" s="843"/>
      <c r="F425" s="1697"/>
      <c r="G425" s="1230"/>
      <c r="H425" s="1414">
        <f>SUM(H424)</f>
        <v>0</v>
      </c>
      <c r="I425" s="1659"/>
    </row>
    <row r="426" spans="1:9" s="1408" customFormat="1">
      <c r="A426" s="5237" t="s">
        <v>4028</v>
      </c>
      <c r="B426" s="5237"/>
      <c r="C426" s="948"/>
      <c r="D426" s="864"/>
      <c r="E426" s="948"/>
      <c r="F426" s="949"/>
      <c r="G426" s="950"/>
      <c r="H426" s="951">
        <f>H425+H422+H417+H414+H410+H407</f>
        <v>0.01</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21" t="s">
        <v>4033</v>
      </c>
      <c r="B430" s="5221"/>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0</v>
      </c>
      <c r="H433" s="935">
        <f t="shared" si="42"/>
        <v>0</v>
      </c>
      <c r="I433" s="756" t="s">
        <v>4039</v>
      </c>
    </row>
    <row r="434" spans="1:9" s="1408" customFormat="1">
      <c r="A434" s="5221" t="s">
        <v>4040</v>
      </c>
      <c r="B434" s="5221"/>
      <c r="C434" s="843"/>
      <c r="D434" s="1814"/>
      <c r="E434" s="843"/>
      <c r="F434" s="1697"/>
      <c r="G434" s="1230"/>
      <c r="H434" s="1414">
        <f>SUM(H432:H433)</f>
        <v>0</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21" t="s">
        <v>4041</v>
      </c>
      <c r="B437" s="5221"/>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0</v>
      </c>
      <c r="H439" s="935">
        <f t="shared" si="42"/>
        <v>0</v>
      </c>
      <c r="I439" s="2244" t="s">
        <v>4043</v>
      </c>
    </row>
    <row r="440" spans="1:9" ht="120">
      <c r="A440" s="1441" t="s">
        <v>5018</v>
      </c>
      <c r="B440" s="845" t="s">
        <v>3809</v>
      </c>
      <c r="C440" s="670" t="s">
        <v>1869</v>
      </c>
      <c r="D440" s="757" t="s">
        <v>4044</v>
      </c>
      <c r="E440" s="670" t="s">
        <v>4045</v>
      </c>
      <c r="F440" s="670">
        <v>10</v>
      </c>
      <c r="G440" s="453">
        <f>VLOOKUP($A$1,'[4]Annexure - IEC &amp; Printing'!$B$11:$HH$68,194,0)</f>
        <v>0</v>
      </c>
      <c r="H440" s="935">
        <f t="shared" si="42"/>
        <v>0</v>
      </c>
      <c r="I440" s="724" t="s">
        <v>4046</v>
      </c>
    </row>
    <row r="441" spans="1:9" s="1408" customFormat="1">
      <c r="A441" s="5221" t="s">
        <v>4047</v>
      </c>
      <c r="B441" s="5221"/>
      <c r="C441" s="843"/>
      <c r="D441" s="1814"/>
      <c r="E441" s="843"/>
      <c r="F441" s="1697"/>
      <c r="G441" s="1230"/>
      <c r="H441" s="1414">
        <f>SUM(H439:H440)</f>
        <v>0</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0</v>
      </c>
      <c r="H443" s="1156">
        <f>F443*G443/100000*0.6</f>
        <v>0</v>
      </c>
      <c r="I443" s="2245" t="s">
        <v>4291</v>
      </c>
    </row>
    <row r="444" spans="1:9" s="1408" customFormat="1">
      <c r="A444" s="5221" t="s">
        <v>4050</v>
      </c>
      <c r="B444" s="5221"/>
      <c r="C444" s="843"/>
      <c r="D444" s="1814"/>
      <c r="E444" s="843"/>
      <c r="F444" s="1697"/>
      <c r="G444" s="1230"/>
      <c r="H444" s="1414">
        <f>SUM(H443)</f>
        <v>0</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7" t="s">
        <v>4052</v>
      </c>
      <c r="B449" s="5237"/>
      <c r="C449" s="948"/>
      <c r="D449" s="864"/>
      <c r="E449" s="948"/>
      <c r="F449" s="949"/>
      <c r="G449" s="950"/>
      <c r="H449" s="951">
        <f>H448+H447+H446+H445+H444+H441+H437+H434+H430</f>
        <v>0</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0</v>
      </c>
      <c r="H453" s="1156">
        <f t="shared" si="46"/>
        <v>0</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0</v>
      </c>
      <c r="G455" s="1673">
        <v>1</v>
      </c>
      <c r="H455" s="1736">
        <f t="shared" si="46"/>
        <v>0</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7" t="s">
        <v>4073</v>
      </c>
      <c r="B465" s="5237"/>
      <c r="C465" s="948"/>
      <c r="D465" s="864"/>
      <c r="E465" s="948"/>
      <c r="F465" s="949"/>
      <c r="G465" s="950"/>
      <c r="H465" s="951">
        <f>SUM(H451:H464)</f>
        <v>0</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21" t="s">
        <v>4074</v>
      </c>
      <c r="B469" s="5221"/>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21" t="s">
        <v>4076</v>
      </c>
      <c r="B472" s="5221"/>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21" t="s">
        <v>4091</v>
      </c>
      <c r="B480" s="5221"/>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21" t="s">
        <v>4097</v>
      </c>
      <c r="B494" s="5221"/>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21" t="s">
        <v>4098</v>
      </c>
      <c r="B496" s="5221"/>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21" t="s">
        <v>4102</v>
      </c>
      <c r="B500" s="5221"/>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7" t="s">
        <v>4103</v>
      </c>
      <c r="B504" s="5237"/>
      <c r="C504" s="948"/>
      <c r="D504" s="864"/>
      <c r="E504" s="948"/>
      <c r="F504" s="949"/>
      <c r="G504" s="950"/>
      <c r="H504" s="951">
        <f>H503+H502+H501+H500++H496+H494+H492+H491+H490+H489+H488+H487+H486+H485+H484+H483+H482+H481+H480+H472+H469</f>
        <v>0</v>
      </c>
      <c r="I504" s="952"/>
    </row>
    <row r="505" spans="1:9" ht="15" customHeight="1">
      <c r="A505" s="5252" t="s">
        <v>6019</v>
      </c>
      <c r="B505" s="5252"/>
      <c r="C505" s="5252"/>
      <c r="D505" s="5252"/>
      <c r="E505" s="1415"/>
      <c r="F505" s="1416"/>
      <c r="G505" s="1417"/>
      <c r="H505" s="1418">
        <f>H504+H465+H449+H426+H394</f>
        <v>1.24E-2</v>
      </c>
      <c r="I505" s="1419"/>
    </row>
    <row r="506" spans="1:9">
      <c r="A506" s="5256" t="s">
        <v>6020</v>
      </c>
      <c r="B506" s="5256"/>
      <c r="C506" s="5256"/>
      <c r="D506" s="5256"/>
      <c r="E506" s="1421"/>
      <c r="F506" s="1422"/>
      <c r="G506" s="1423"/>
      <c r="H506" s="1424">
        <f>H505+H311</f>
        <v>1.24E-2</v>
      </c>
      <c r="I506" s="1425"/>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7375</v>
      </c>
    </row>
    <row r="2" spans="1:27" s="161" customFormat="1" ht="18.75" customHeight="1">
      <c r="A2" s="5171" t="s">
        <v>5797</v>
      </c>
      <c r="B2" s="5171"/>
      <c r="C2" s="5171"/>
      <c r="D2" s="5171"/>
      <c r="E2" s="5171"/>
      <c r="F2" s="5171"/>
      <c r="G2" s="5171"/>
      <c r="H2" s="5171"/>
      <c r="I2" s="5171"/>
      <c r="J2" s="5171"/>
      <c r="K2" s="5171"/>
      <c r="L2" s="5171"/>
      <c r="M2" s="5171"/>
      <c r="N2" s="5171"/>
      <c r="O2" s="5171"/>
      <c r="P2" s="5171"/>
      <c r="Q2" s="5171"/>
      <c r="R2" s="5171"/>
      <c r="S2" s="5171"/>
      <c r="T2" s="5171"/>
      <c r="U2" s="5171"/>
      <c r="V2" s="5171"/>
      <c r="W2" s="5171"/>
      <c r="X2" s="5171"/>
      <c r="Y2" s="5171"/>
      <c r="Z2" s="5171"/>
      <c r="AA2" s="5171"/>
    </row>
    <row r="3" spans="1:27" s="161" customFormat="1" ht="18.75" customHeight="1">
      <c r="A3" s="5153" t="s">
        <v>3</v>
      </c>
      <c r="B3" s="5153" t="s">
        <v>4</v>
      </c>
      <c r="C3" s="5153" t="s">
        <v>5783</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7.25" customHeight="1">
      <c r="A4" s="5153"/>
      <c r="B4" s="5153"/>
      <c r="C4" s="5152" t="s">
        <v>367</v>
      </c>
      <c r="D4" s="5152" t="s">
        <v>368</v>
      </c>
      <c r="E4" s="5152" t="s">
        <v>369</v>
      </c>
      <c r="F4" s="5153" t="s">
        <v>370</v>
      </c>
      <c r="G4" s="5153"/>
      <c r="H4" s="4752"/>
      <c r="I4" s="4752"/>
      <c r="J4" s="922" t="s">
        <v>343</v>
      </c>
      <c r="K4" s="922" t="s">
        <v>245</v>
      </c>
      <c r="L4" s="4805" t="s">
        <v>253</v>
      </c>
      <c r="M4" s="5128" t="s">
        <v>249</v>
      </c>
      <c r="N4" s="4752"/>
      <c r="O4" s="4752"/>
      <c r="P4" s="922" t="s">
        <v>359</v>
      </c>
      <c r="Q4" s="922" t="s">
        <v>246</v>
      </c>
      <c r="R4" s="4805" t="s">
        <v>253</v>
      </c>
      <c r="S4" s="5128" t="s">
        <v>249</v>
      </c>
      <c r="T4" s="4752"/>
      <c r="U4" s="4752"/>
      <c r="V4" s="4752"/>
      <c r="W4" s="4752"/>
      <c r="X4" s="4752"/>
      <c r="Y4" s="4752"/>
      <c r="Z4" s="4784"/>
      <c r="AA4" s="4784"/>
    </row>
    <row r="5" spans="1:27" s="161" customFormat="1" ht="38.25" customHeight="1">
      <c r="A5" s="5153"/>
      <c r="B5" s="5153"/>
      <c r="C5" s="5152"/>
      <c r="D5" s="5152"/>
      <c r="E5" s="5152"/>
      <c r="F5" s="2306" t="s">
        <v>371</v>
      </c>
      <c r="G5" s="2306" t="s">
        <v>372</v>
      </c>
      <c r="H5" s="923" t="s">
        <v>248</v>
      </c>
      <c r="I5" s="862" t="s">
        <v>249</v>
      </c>
      <c r="J5" s="923" t="s">
        <v>248</v>
      </c>
      <c r="K5" s="923" t="s">
        <v>248</v>
      </c>
      <c r="L5" s="4806"/>
      <c r="M5" s="5129"/>
      <c r="N5" s="923" t="s">
        <v>248</v>
      </c>
      <c r="O5" s="862" t="s">
        <v>249</v>
      </c>
      <c r="P5" s="923" t="s">
        <v>351</v>
      </c>
      <c r="Q5" s="923" t="s">
        <v>248</v>
      </c>
      <c r="R5" s="4806"/>
      <c r="S5" s="5129"/>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7375</v>
      </c>
    </row>
    <row r="2" spans="1:8" ht="26.25" customHeight="1">
      <c r="A2" s="5261" t="s">
        <v>6334</v>
      </c>
      <c r="B2" s="5262"/>
      <c r="C2" s="5262"/>
      <c r="D2" s="5262"/>
      <c r="E2" s="5262"/>
      <c r="F2" s="5262"/>
      <c r="G2" s="5262"/>
      <c r="H2" s="5262"/>
    </row>
    <row r="3" spans="1:8">
      <c r="A3" s="5263"/>
      <c r="B3" s="5263"/>
      <c r="C3" s="5263"/>
      <c r="D3" s="5263"/>
      <c r="H3" s="2029" t="s">
        <v>241</v>
      </c>
    </row>
    <row r="4" spans="1:8" ht="15" customHeight="1">
      <c r="A4" s="4851" t="s">
        <v>3</v>
      </c>
      <c r="B4" s="4851" t="s">
        <v>4</v>
      </c>
      <c r="C4" s="4851" t="s">
        <v>5785</v>
      </c>
      <c r="D4" s="4851"/>
      <c r="E4" s="4851"/>
      <c r="F4" s="4851"/>
      <c r="G4" s="4851"/>
      <c r="H4" s="4852" t="s">
        <v>364</v>
      </c>
    </row>
    <row r="5" spans="1:8">
      <c r="A5" s="4851"/>
      <c r="B5" s="4851"/>
      <c r="C5" s="4856" t="s">
        <v>367</v>
      </c>
      <c r="D5" s="4856" t="s">
        <v>368</v>
      </c>
      <c r="E5" s="4856" t="s">
        <v>369</v>
      </c>
      <c r="F5" s="4851" t="s">
        <v>1085</v>
      </c>
      <c r="G5" s="4851"/>
      <c r="H5" s="4852"/>
    </row>
    <row r="6" spans="1:8" ht="56.25" customHeight="1">
      <c r="A6" s="4851"/>
      <c r="B6" s="4851"/>
      <c r="C6" s="4856"/>
      <c r="D6" s="4856"/>
      <c r="E6" s="4856"/>
      <c r="F6" s="2387" t="s">
        <v>371</v>
      </c>
      <c r="G6" s="2387" t="s">
        <v>372</v>
      </c>
      <c r="H6" s="4852"/>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0" t="s">
        <v>6022</v>
      </c>
    </row>
    <row r="12" spans="1:8" ht="50.25" customHeight="1">
      <c r="A12" s="591" t="s">
        <v>5636</v>
      </c>
      <c r="B12" s="379" t="s">
        <v>5637</v>
      </c>
      <c r="C12" s="423" t="s">
        <v>2805</v>
      </c>
      <c r="D12" s="1739">
        <v>20000</v>
      </c>
      <c r="E12" s="632">
        <f>D12/100000</f>
        <v>0.2</v>
      </c>
      <c r="F12" s="591">
        <f>VLOOKUP($A$1,'[4]Annexure - Innovations'!$B$9:$Z$66,3,0)</f>
        <v>0</v>
      </c>
      <c r="G12" s="600">
        <f>E12*F12</f>
        <v>0</v>
      </c>
      <c r="H12" s="5260"/>
    </row>
    <row r="13" spans="1:8" ht="50.25" customHeight="1">
      <c r="A13" s="591" t="s">
        <v>5638</v>
      </c>
      <c r="B13" s="379" t="s">
        <v>5639</v>
      </c>
      <c r="C13" s="423" t="s">
        <v>518</v>
      </c>
      <c r="D13" s="1739">
        <v>50</v>
      </c>
      <c r="E13" s="1740">
        <f>D13/100000</f>
        <v>5.0000000000000001E-4</v>
      </c>
      <c r="F13" s="591">
        <f>VLOOKUP($A$1,'[4]Annexure - Innovations'!$B$9:$Z$66,4,0)</f>
        <v>0</v>
      </c>
      <c r="G13" s="600">
        <f>E13*F13</f>
        <v>0</v>
      </c>
      <c r="H13" s="5260"/>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0"/>
    </row>
    <row r="15" spans="1:8" s="2395" customFormat="1" ht="58.5" customHeight="1">
      <c r="A15" s="374" t="s">
        <v>4112</v>
      </c>
      <c r="B15" s="375" t="s">
        <v>4113</v>
      </c>
      <c r="C15" s="593"/>
      <c r="D15" s="593"/>
      <c r="E15" s="634"/>
      <c r="F15" s="374"/>
      <c r="G15" s="594"/>
      <c r="H15" s="5260"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0"/>
    </row>
    <row r="17" spans="1:16343" ht="58.5" customHeight="1">
      <c r="A17" s="591" t="s">
        <v>5645</v>
      </c>
      <c r="B17" s="379" t="s">
        <v>5646</v>
      </c>
      <c r="C17" s="423" t="s">
        <v>2805</v>
      </c>
      <c r="D17" s="423">
        <v>102000</v>
      </c>
      <c r="E17" s="632">
        <f>D17/100000</f>
        <v>1.02</v>
      </c>
      <c r="F17" s="591">
        <f>VLOOKUP($A$1,'[4]Annexure - Innovations'!$B$9:$Z$66,7,0)</f>
        <v>0</v>
      </c>
      <c r="G17" s="600">
        <f>E17*F17</f>
        <v>0</v>
      </c>
      <c r="H17" s="5260"/>
    </row>
    <row r="18" spans="1:16343" s="2395" customFormat="1" ht="72" customHeight="1">
      <c r="A18" s="626" t="s">
        <v>4114</v>
      </c>
      <c r="B18" s="1742" t="s">
        <v>4255</v>
      </c>
      <c r="C18" s="1743"/>
      <c r="D18" s="1743"/>
      <c r="E18" s="1744"/>
      <c r="F18" s="626"/>
      <c r="G18" s="1457"/>
      <c r="H18" s="5259"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59"/>
    </row>
    <row r="20" spans="1:16343" ht="72" customHeight="1">
      <c r="A20" s="1745" t="s">
        <v>5651</v>
      </c>
      <c r="B20" s="1746" t="s">
        <v>5648</v>
      </c>
      <c r="C20" s="1747" t="s">
        <v>5649</v>
      </c>
      <c r="D20" s="2386">
        <v>208935</v>
      </c>
      <c r="E20" s="1748">
        <f>D20/100000</f>
        <v>2.08935</v>
      </c>
      <c r="F20" s="1745">
        <f>VLOOKUP($A$1,'[4]Annexure - Innovations'!$B$9:$Z$66,9,0)</f>
        <v>0</v>
      </c>
      <c r="G20" s="1456">
        <f>E20*F20</f>
        <v>0</v>
      </c>
      <c r="H20" s="5259"/>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58"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59"/>
    </row>
    <row r="29" spans="1:16343" ht="30">
      <c r="A29" s="1745" t="s">
        <v>5661</v>
      </c>
      <c r="B29" s="1746" t="s">
        <v>5659</v>
      </c>
      <c r="C29" s="1747" t="s">
        <v>2805</v>
      </c>
      <c r="D29" s="1747">
        <v>33000</v>
      </c>
      <c r="E29" s="1748">
        <f>D29/100000</f>
        <v>0.33</v>
      </c>
      <c r="F29" s="1745">
        <f>VLOOKUP($A$1,'[4]Annexure - Innovations'!$B$9:$Z$66,15,0)</f>
        <v>0</v>
      </c>
      <c r="G29" s="1456">
        <f>E29*F29</f>
        <v>0</v>
      </c>
      <c r="H29" s="5259"/>
    </row>
    <row r="30" spans="1:16343" s="2395" customFormat="1" ht="30">
      <c r="A30" s="626" t="s">
        <v>4120</v>
      </c>
      <c r="B30" s="1742" t="s">
        <v>4121</v>
      </c>
      <c r="C30" s="1743"/>
      <c r="D30" s="1743"/>
      <c r="E30" s="1744"/>
      <c r="F30" s="626"/>
      <c r="G30" s="1457"/>
      <c r="H30" s="5258"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59"/>
    </row>
    <row r="32" spans="1:16343" ht="22.5" customHeight="1">
      <c r="A32" s="1745" t="s">
        <v>5667</v>
      </c>
      <c r="B32" s="1746" t="s">
        <v>5664</v>
      </c>
      <c r="C32" s="1747" t="s">
        <v>2805</v>
      </c>
      <c r="D32" s="1747">
        <v>42000</v>
      </c>
      <c r="E32" s="1748">
        <f>D32/100000</f>
        <v>0.42</v>
      </c>
      <c r="F32" s="1745">
        <f>VLOOKUP($A$1,'[4]Annexure - Innovations'!$B$9:$Z$66,17,0)</f>
        <v>0</v>
      </c>
      <c r="G32" s="1456">
        <f>E32*F32</f>
        <v>0</v>
      </c>
      <c r="H32" s="5259"/>
    </row>
    <row r="33" spans="1:16343" ht="22.5" customHeight="1">
      <c r="A33" s="1745" t="s">
        <v>5668</v>
      </c>
      <c r="B33" s="1746" t="s">
        <v>5665</v>
      </c>
      <c r="C33" s="1747" t="s">
        <v>2805</v>
      </c>
      <c r="D33" s="1747">
        <v>98000</v>
      </c>
      <c r="E33" s="1748">
        <f>D33/100000</f>
        <v>0.98</v>
      </c>
      <c r="F33" s="1745">
        <f>VLOOKUP($A$1,'[4]Annexure - Innovations'!$B$9:$Z$66,18,0)</f>
        <v>0</v>
      </c>
      <c r="G33" s="1456">
        <f>E33*F33</f>
        <v>0</v>
      </c>
      <c r="H33" s="5259"/>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7375</v>
      </c>
    </row>
    <row r="2" spans="1:16" ht="18.75">
      <c r="A2" s="5274" t="s">
        <v>309</v>
      </c>
      <c r="B2" s="5275"/>
      <c r="C2" s="5275"/>
      <c r="D2" s="5275"/>
      <c r="E2" s="5275"/>
      <c r="F2" s="5275"/>
      <c r="G2" s="5275"/>
      <c r="H2" s="5275"/>
      <c r="I2" s="5276"/>
      <c r="J2" s="5276"/>
      <c r="K2" s="5276"/>
      <c r="L2" s="5276"/>
      <c r="M2" s="5276"/>
      <c r="N2" s="5276"/>
      <c r="O2" s="5276"/>
    </row>
    <row r="3" spans="1:16">
      <c r="A3" s="5277"/>
      <c r="B3" s="5277"/>
      <c r="C3" s="5277"/>
      <c r="D3" s="5277"/>
      <c r="E3" s="5277"/>
      <c r="F3" s="5277"/>
      <c r="G3" s="5277"/>
      <c r="H3" s="5277"/>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78" t="s">
        <v>360</v>
      </c>
      <c r="B5" s="4723" t="s">
        <v>304</v>
      </c>
      <c r="C5" s="1757"/>
      <c r="D5" s="1757"/>
      <c r="E5" s="1757"/>
      <c r="F5" s="1757"/>
      <c r="G5" s="1757"/>
      <c r="H5" s="1757"/>
      <c r="I5" s="1757"/>
      <c r="J5" s="1757"/>
      <c r="K5" s="1757"/>
      <c r="L5" s="1757"/>
      <c r="M5" s="1757"/>
      <c r="N5" s="1757"/>
      <c r="O5" s="1799"/>
    </row>
    <row r="6" spans="1:16" ht="45">
      <c r="A6" s="5279"/>
      <c r="B6" s="1811" t="s">
        <v>2720</v>
      </c>
      <c r="C6" s="1759"/>
      <c r="D6" s="1759"/>
      <c r="E6" s="1759"/>
      <c r="F6" s="1759"/>
      <c r="G6" s="1760"/>
      <c r="H6" s="1760"/>
      <c r="I6" s="1760"/>
      <c r="J6" s="1760"/>
      <c r="K6" s="1760"/>
      <c r="L6" s="1760"/>
      <c r="M6" s="1760"/>
      <c r="N6" s="1761"/>
      <c r="O6" s="1800" t="s">
        <v>6029</v>
      </c>
    </row>
    <row r="7" spans="1:16" ht="105">
      <c r="A7" s="5279"/>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79"/>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79"/>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79"/>
      <c r="B10" s="1811" t="s">
        <v>2725</v>
      </c>
      <c r="C10" s="1759"/>
      <c r="D10" s="1759"/>
      <c r="E10" s="1759"/>
      <c r="F10" s="1759"/>
      <c r="G10" s="1760"/>
      <c r="H10" s="1760"/>
      <c r="I10" s="1760"/>
      <c r="J10" s="1768"/>
      <c r="K10" s="1760"/>
      <c r="L10" s="1760"/>
      <c r="M10" s="1760"/>
      <c r="N10" s="1761"/>
      <c r="O10" s="1800" t="s">
        <v>2721</v>
      </c>
    </row>
    <row r="11" spans="1:16" ht="150">
      <c r="A11" s="5279"/>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79"/>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79"/>
      <c r="B13" s="1811" t="s">
        <v>2728</v>
      </c>
      <c r="C13" s="1759">
        <v>146</v>
      </c>
      <c r="D13" s="1759"/>
      <c r="E13" s="1759"/>
      <c r="F13" s="1759"/>
      <c r="G13" s="1760"/>
      <c r="H13" s="1760"/>
      <c r="I13" s="1760"/>
      <c r="J13" s="1768"/>
      <c r="K13" s="1760"/>
      <c r="L13" s="1760"/>
      <c r="M13" s="1760"/>
      <c r="N13" s="1758"/>
      <c r="O13" s="5281" t="s">
        <v>6208</v>
      </c>
    </row>
    <row r="14" spans="1:16" s="2171" customFormat="1" ht="94.5" customHeight="1">
      <c r="A14" s="5279"/>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2"/>
    </row>
    <row r="15" spans="1:16" s="2171" customFormat="1" ht="94.5" customHeight="1">
      <c r="A15" s="5279"/>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3"/>
    </row>
    <row r="16" spans="1:16" s="1771" customFormat="1">
      <c r="A16" s="5280"/>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78" t="s">
        <v>361</v>
      </c>
      <c r="B17" s="4727" t="s">
        <v>252</v>
      </c>
      <c r="C17" s="1772"/>
      <c r="D17" s="1772"/>
      <c r="E17" s="1772"/>
      <c r="F17" s="1772"/>
      <c r="G17" s="1772"/>
      <c r="H17" s="1772"/>
      <c r="I17" s="1772"/>
      <c r="J17" s="1772"/>
      <c r="K17" s="1772"/>
      <c r="L17" s="1772"/>
      <c r="M17" s="1772"/>
      <c r="N17" s="1772"/>
      <c r="O17" s="1805"/>
    </row>
    <row r="18" spans="1:15" ht="83.25" customHeight="1">
      <c r="A18" s="5279"/>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79"/>
      <c r="B19" s="2275" t="s">
        <v>2725</v>
      </c>
      <c r="C19" s="1766">
        <v>194</v>
      </c>
      <c r="D19" s="1766"/>
      <c r="E19" s="1766"/>
      <c r="F19" s="1766"/>
      <c r="G19" s="906"/>
      <c r="H19" s="906"/>
      <c r="I19" s="906"/>
      <c r="J19" s="906"/>
      <c r="K19" s="906"/>
      <c r="L19" s="906"/>
      <c r="M19" s="906"/>
      <c r="N19" s="1773">
        <f t="shared" si="2"/>
        <v>0</v>
      </c>
      <c r="O19" s="1803" t="s">
        <v>6210</v>
      </c>
    </row>
    <row r="20" spans="1:15" s="1771" customFormat="1">
      <c r="A20" s="5279"/>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78" t="s">
        <v>361</v>
      </c>
      <c r="B21" s="4723" t="s">
        <v>262</v>
      </c>
      <c r="C21" s="1757"/>
      <c r="D21" s="1757"/>
      <c r="E21" s="1757"/>
      <c r="F21" s="1757"/>
      <c r="G21" s="1757"/>
      <c r="H21" s="1757"/>
      <c r="I21" s="1757"/>
      <c r="J21" s="1757"/>
      <c r="K21" s="1757"/>
      <c r="L21" s="1757"/>
      <c r="M21" s="1757"/>
      <c r="N21" s="1757"/>
      <c r="O21" s="2258"/>
    </row>
    <row r="22" spans="1:15" ht="77.25" customHeight="1">
      <c r="A22" s="5279"/>
      <c r="B22" s="2275" t="s">
        <v>2730</v>
      </c>
      <c r="C22" s="1766"/>
      <c r="D22" s="1766"/>
      <c r="E22" s="1766"/>
      <c r="F22" s="1766"/>
      <c r="G22" s="906"/>
      <c r="H22" s="906"/>
      <c r="I22" s="906"/>
      <c r="J22" s="906"/>
      <c r="K22" s="906"/>
      <c r="L22" s="906"/>
      <c r="M22" s="906"/>
      <c r="N22" s="1785">
        <f t="shared" ref="N22:N30" si="4">SUM(G22:M22)</f>
        <v>0</v>
      </c>
      <c r="O22" s="1808" t="s">
        <v>6210</v>
      </c>
    </row>
    <row r="23" spans="1:15" ht="45">
      <c r="A23" s="5279"/>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79"/>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79"/>
      <c r="B25" s="4729" t="s">
        <v>2732</v>
      </c>
      <c r="C25" s="1777">
        <v>64</v>
      </c>
      <c r="D25" s="1777"/>
      <c r="E25" s="1777"/>
      <c r="F25" s="1777"/>
      <c r="G25" s="1776"/>
      <c r="H25" s="1776"/>
      <c r="I25" s="1776"/>
      <c r="J25" s="1776"/>
      <c r="K25" s="1776"/>
      <c r="L25" s="1776"/>
      <c r="M25" s="1776"/>
      <c r="N25" s="1778"/>
      <c r="O25" s="5264" t="s">
        <v>6213</v>
      </c>
    </row>
    <row r="26" spans="1:15" ht="66" customHeight="1">
      <c r="A26" s="5279"/>
      <c r="B26" s="4724" t="s">
        <v>5619</v>
      </c>
      <c r="C26" s="1763"/>
      <c r="D26" s="1763" t="s">
        <v>5620</v>
      </c>
      <c r="E26" s="1763">
        <v>2800</v>
      </c>
      <c r="F26" s="1763"/>
      <c r="G26" s="1762"/>
      <c r="H26" s="1762"/>
      <c r="I26" s="1762"/>
      <c r="J26" s="1762">
        <f>E26*F26/100000</f>
        <v>0</v>
      </c>
      <c r="K26" s="1762"/>
      <c r="L26" s="1762"/>
      <c r="M26" s="1762"/>
      <c r="N26" s="1765">
        <f t="shared" si="4"/>
        <v>0</v>
      </c>
      <c r="O26" s="5265"/>
    </row>
    <row r="27" spans="1:15" ht="54.75" customHeight="1">
      <c r="A27" s="5279"/>
      <c r="B27" s="4724" t="s">
        <v>5616</v>
      </c>
      <c r="C27" s="1763"/>
      <c r="D27" s="1763" t="s">
        <v>693</v>
      </c>
      <c r="E27" s="1763">
        <v>50000</v>
      </c>
      <c r="F27" s="1763"/>
      <c r="G27" s="1762"/>
      <c r="H27" s="1762"/>
      <c r="I27" s="1762"/>
      <c r="J27" s="1762">
        <f>E27*F27/100000</f>
        <v>0</v>
      </c>
      <c r="K27" s="1762"/>
      <c r="L27" s="1762"/>
      <c r="M27" s="1762"/>
      <c r="N27" s="1765">
        <f t="shared" si="4"/>
        <v>0</v>
      </c>
      <c r="O27" s="5265"/>
    </row>
    <row r="28" spans="1:15" ht="63.75" customHeight="1">
      <c r="A28" s="5279"/>
      <c r="B28" s="4724" t="s">
        <v>5617</v>
      </c>
      <c r="C28" s="1763"/>
      <c r="D28" s="1763" t="s">
        <v>5621</v>
      </c>
      <c r="E28" s="1763">
        <v>3000</v>
      </c>
      <c r="F28" s="1763"/>
      <c r="G28" s="1762"/>
      <c r="H28" s="1762"/>
      <c r="I28" s="1762"/>
      <c r="J28" s="1762">
        <f>E28*F28/100000</f>
        <v>0</v>
      </c>
      <c r="K28" s="1762"/>
      <c r="L28" s="1762"/>
      <c r="M28" s="1762"/>
      <c r="N28" s="1765">
        <f t="shared" si="4"/>
        <v>0</v>
      </c>
      <c r="O28" s="5265"/>
    </row>
    <row r="29" spans="1:15" ht="75">
      <c r="A29" s="5279"/>
      <c r="B29" s="4724" t="s">
        <v>5618</v>
      </c>
      <c r="C29" s="1763"/>
      <c r="D29" s="1763" t="s">
        <v>5621</v>
      </c>
      <c r="E29" s="1763">
        <v>60000</v>
      </c>
      <c r="F29" s="1763"/>
      <c r="G29" s="1762"/>
      <c r="H29" s="1762"/>
      <c r="I29" s="1762"/>
      <c r="J29" s="1762">
        <f>E29*F29/100000</f>
        <v>0</v>
      </c>
      <c r="K29" s="1762"/>
      <c r="L29" s="1762"/>
      <c r="M29" s="1762"/>
      <c r="N29" s="1765">
        <f t="shared" si="4"/>
        <v>0</v>
      </c>
      <c r="O29" s="5266"/>
    </row>
    <row r="30" spans="1:15" ht="195" customHeight="1">
      <c r="A30" s="5279"/>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79"/>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78" t="s">
        <v>361</v>
      </c>
      <c r="B32" s="4723" t="s">
        <v>263</v>
      </c>
      <c r="C32" s="1757"/>
      <c r="D32" s="1757"/>
      <c r="E32" s="1757"/>
      <c r="F32" s="1757"/>
      <c r="G32" s="1757"/>
      <c r="H32" s="1757"/>
      <c r="I32" s="1757"/>
      <c r="J32" s="1757"/>
      <c r="K32" s="1757"/>
      <c r="L32" s="1757"/>
      <c r="M32" s="1757"/>
      <c r="N32" s="1757"/>
      <c r="O32" s="1799"/>
    </row>
    <row r="33" spans="1:15" ht="77.25" customHeight="1">
      <c r="A33" s="5279"/>
      <c r="B33" s="2275" t="s">
        <v>2733</v>
      </c>
      <c r="C33" s="1779"/>
      <c r="D33" s="1779"/>
      <c r="E33" s="1779"/>
      <c r="F33" s="1779"/>
      <c r="G33" s="906"/>
      <c r="H33" s="906"/>
      <c r="I33" s="906"/>
      <c r="J33" s="906"/>
      <c r="K33" s="906"/>
      <c r="L33" s="906"/>
      <c r="M33" s="906"/>
      <c r="N33" s="1773">
        <f t="shared" si="0"/>
        <v>0</v>
      </c>
      <c r="O33" s="1802" t="s">
        <v>6212</v>
      </c>
    </row>
    <row r="34" spans="1:15" ht="77.25" customHeight="1">
      <c r="A34" s="5279"/>
      <c r="B34" s="2275" t="s">
        <v>2725</v>
      </c>
      <c r="C34" s="1779"/>
      <c r="D34" s="1779"/>
      <c r="E34" s="1779"/>
      <c r="F34" s="1779"/>
      <c r="G34" s="906"/>
      <c r="H34" s="906"/>
      <c r="I34" s="906"/>
      <c r="J34" s="906"/>
      <c r="K34" s="906"/>
      <c r="L34" s="906"/>
      <c r="M34" s="906"/>
      <c r="N34" s="1773">
        <f t="shared" si="0"/>
        <v>0</v>
      </c>
      <c r="O34" s="1802" t="s">
        <v>6212</v>
      </c>
    </row>
    <row r="35" spans="1:15" s="1771" customFormat="1">
      <c r="A35" s="5279"/>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78" t="s">
        <v>361</v>
      </c>
      <c r="B36" s="4723" t="s">
        <v>311</v>
      </c>
      <c r="C36" s="1757"/>
      <c r="D36" s="1757"/>
      <c r="E36" s="1757"/>
      <c r="F36" s="1757"/>
      <c r="G36" s="1757"/>
      <c r="H36" s="1757"/>
      <c r="I36" s="1757"/>
      <c r="J36" s="1757"/>
      <c r="K36" s="1757"/>
      <c r="L36" s="1757"/>
      <c r="M36" s="1757"/>
      <c r="N36" s="1757"/>
      <c r="O36" s="1799"/>
    </row>
    <row r="37" spans="1:15" ht="59.25" customHeight="1">
      <c r="A37" s="5279"/>
      <c r="B37" s="1811" t="s">
        <v>2734</v>
      </c>
      <c r="C37" s="1758">
        <v>194</v>
      </c>
      <c r="D37" s="1758"/>
      <c r="E37" s="1758"/>
      <c r="F37" s="1758"/>
      <c r="G37" s="1758"/>
      <c r="H37" s="1758"/>
      <c r="I37" s="1758"/>
      <c r="J37" s="1758"/>
      <c r="K37" s="1758"/>
      <c r="L37" s="1758"/>
      <c r="M37" s="1758"/>
      <c r="N37" s="1758">
        <f>SUM(G37:M37)</f>
        <v>0</v>
      </c>
      <c r="O37" s="5267" t="s">
        <v>9514</v>
      </c>
    </row>
    <row r="38" spans="1:15" s="2171" customFormat="1" ht="59.25" customHeight="1">
      <c r="A38" s="5279"/>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68"/>
    </row>
    <row r="39" spans="1:15" s="2171" customFormat="1" ht="30">
      <c r="A39" s="5279"/>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68"/>
    </row>
    <row r="40" spans="1:15" s="2171" customFormat="1" ht="33.75" customHeight="1">
      <c r="A40" s="5279"/>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69"/>
    </row>
    <row r="41" spans="1:15" ht="289.5" customHeight="1">
      <c r="A41" s="5279"/>
      <c r="B41" s="1811" t="s">
        <v>2735</v>
      </c>
      <c r="C41" s="1780"/>
      <c r="D41" s="1780"/>
      <c r="E41" s="1780"/>
      <c r="F41" s="1780"/>
      <c r="G41" s="1781"/>
      <c r="H41" s="1782"/>
      <c r="I41" s="1758"/>
      <c r="J41" s="1758"/>
      <c r="K41" s="1758"/>
      <c r="L41" s="1758"/>
      <c r="M41" s="1758"/>
      <c r="N41" s="1783"/>
      <c r="O41" s="4722" t="s">
        <v>9513</v>
      </c>
    </row>
    <row r="42" spans="1:15" ht="30">
      <c r="A42" s="5279"/>
      <c r="B42" s="1811" t="s">
        <v>2736</v>
      </c>
      <c r="C42" s="1780"/>
      <c r="D42" s="1780"/>
      <c r="E42" s="1780"/>
      <c r="F42" s="1780"/>
      <c r="G42" s="1781"/>
      <c r="H42" s="1782"/>
      <c r="I42" s="1758"/>
      <c r="J42" s="1758"/>
      <c r="K42" s="1758"/>
      <c r="L42" s="1758"/>
      <c r="M42" s="1758"/>
      <c r="N42" s="1783"/>
      <c r="O42" s="1808"/>
    </row>
    <row r="43" spans="1:15" ht="135">
      <c r="A43" s="5279"/>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79"/>
      <c r="B44" s="2275" t="s">
        <v>2738</v>
      </c>
      <c r="C44" s="1766">
        <v>194</v>
      </c>
      <c r="D44" s="1766" t="s">
        <v>841</v>
      </c>
      <c r="E44" s="1766">
        <v>5000</v>
      </c>
      <c r="F44" s="1766">
        <f>VLOOKUP($A$1,'[4]Annexure - PM Activities'!$B$10:$BF$67,19,0)</f>
        <v>0</v>
      </c>
      <c r="G44" s="1258"/>
      <c r="H44" s="1784">
        <f>E44*F44/100000</f>
        <v>0</v>
      </c>
      <c r="I44" s="906"/>
      <c r="J44" s="906"/>
      <c r="K44" s="906"/>
      <c r="L44" s="906"/>
      <c r="M44" s="906"/>
      <c r="N44" s="1785">
        <f t="shared" si="9"/>
        <v>0</v>
      </c>
      <c r="O44" s="1807" t="s">
        <v>6216</v>
      </c>
    </row>
    <row r="45" spans="1:15" ht="105">
      <c r="A45" s="5279"/>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79"/>
      <c r="B46" s="1781" t="s">
        <v>2740</v>
      </c>
      <c r="C46" s="1781"/>
      <c r="D46" s="1781"/>
      <c r="E46" s="1781"/>
      <c r="F46" s="1781"/>
      <c r="G46" s="1781"/>
      <c r="H46" s="1781"/>
      <c r="I46" s="1781"/>
      <c r="J46" s="1781"/>
      <c r="K46" s="1781"/>
      <c r="L46" s="1781"/>
      <c r="M46" s="1781"/>
      <c r="N46" s="1781"/>
      <c r="O46" s="1781"/>
    </row>
    <row r="47" spans="1:15" ht="105">
      <c r="A47" s="5279"/>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79"/>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79"/>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79"/>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79"/>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79"/>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79"/>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79"/>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79"/>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79"/>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79"/>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79"/>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79"/>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79"/>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79"/>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79"/>
      <c r="B62" s="1781" t="s">
        <v>1519</v>
      </c>
      <c r="C62" s="1781"/>
      <c r="D62" s="1781"/>
      <c r="E62" s="1781"/>
      <c r="F62" s="1781"/>
      <c r="G62" s="1781"/>
      <c r="H62" s="1781"/>
      <c r="I62" s="1781"/>
      <c r="J62" s="1781"/>
      <c r="K62" s="1781"/>
      <c r="L62" s="1781"/>
      <c r="M62" s="1781"/>
      <c r="N62" s="1781"/>
      <c r="O62" s="1781" t="s">
        <v>6034</v>
      </c>
    </row>
    <row r="63" spans="1:15" ht="150">
      <c r="A63" s="5279"/>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79"/>
      <c r="B64" s="2275" t="s">
        <v>2756</v>
      </c>
      <c r="C64" s="1766">
        <v>146</v>
      </c>
      <c r="D64" s="1766" t="s">
        <v>841</v>
      </c>
      <c r="E64" s="1766">
        <v>10000</v>
      </c>
      <c r="F64" s="1766">
        <f>VLOOKUP($A$1,'[4]Annexure - PM Activities'!$B$10:$BF$67,37,0)</f>
        <v>0</v>
      </c>
      <c r="G64" s="1258"/>
      <c r="H64" s="1786">
        <f t="shared" ref="H64" si="13">E64*F64/100000</f>
        <v>0</v>
      </c>
      <c r="I64" s="906"/>
      <c r="J64" s="906"/>
      <c r="K64" s="906"/>
      <c r="L64" s="906"/>
      <c r="M64" s="906"/>
      <c r="N64" s="1773">
        <f t="shared" si="12"/>
        <v>0</v>
      </c>
      <c r="O64" s="1803" t="s">
        <v>6233</v>
      </c>
    </row>
    <row r="65" spans="1:15" ht="60">
      <c r="A65" s="5279"/>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79"/>
      <c r="B66" s="1811" t="s">
        <v>2725</v>
      </c>
      <c r="C66" s="1759"/>
      <c r="D66" s="1759"/>
      <c r="E66" s="1759"/>
      <c r="F66" s="1759"/>
      <c r="G66" s="1787"/>
      <c r="H66" s="1760"/>
      <c r="I66" s="1760"/>
      <c r="J66" s="1760"/>
      <c r="K66" s="1760"/>
      <c r="L66" s="1760"/>
      <c r="M66" s="1760"/>
      <c r="N66" s="1761"/>
      <c r="O66" s="4721" t="s">
        <v>9512</v>
      </c>
    </row>
    <row r="67" spans="1:15" ht="90">
      <c r="A67" s="5279"/>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79"/>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79"/>
      <c r="B69" s="4732" t="s">
        <v>2760</v>
      </c>
      <c r="C69" s="1779">
        <v>194</v>
      </c>
      <c r="D69" s="1779"/>
      <c r="E69" s="1779"/>
      <c r="F69" s="1779"/>
      <c r="G69" s="1268"/>
      <c r="H69" s="1788"/>
      <c r="I69" s="1788"/>
      <c r="J69" s="1789"/>
      <c r="K69" s="1788"/>
      <c r="L69" s="1788"/>
      <c r="M69" s="1788"/>
      <c r="N69" s="1795"/>
      <c r="O69" s="5270" t="s">
        <v>6237</v>
      </c>
    </row>
    <row r="70" spans="1:15" ht="45" customHeight="1">
      <c r="A70" s="5279"/>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1"/>
    </row>
    <row r="71" spans="1:15" ht="45" customHeight="1">
      <c r="A71" s="5279"/>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1"/>
    </row>
    <row r="72" spans="1:15" ht="33" customHeight="1">
      <c r="A72" s="5279"/>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1"/>
    </row>
    <row r="73" spans="1:15">
      <c r="A73" s="5279"/>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1"/>
    </row>
    <row r="74" spans="1:15" ht="32.25" customHeight="1">
      <c r="A74" s="5279"/>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2"/>
    </row>
    <row r="75" spans="1:15" ht="120">
      <c r="A75" s="5279"/>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79"/>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79"/>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79"/>
      <c r="B78" s="1811" t="s">
        <v>2765</v>
      </c>
      <c r="C78" s="1759"/>
      <c r="D78" s="1759"/>
      <c r="E78" s="1759"/>
      <c r="F78" s="1759"/>
      <c r="G78" s="1787"/>
      <c r="H78" s="1760"/>
      <c r="I78" s="1760"/>
      <c r="J78" s="1760"/>
      <c r="K78" s="1768"/>
      <c r="L78" s="1760"/>
      <c r="M78" s="1760"/>
      <c r="N78" s="1761"/>
      <c r="O78" s="1810" t="s">
        <v>6035</v>
      </c>
    </row>
    <row r="79" spans="1:15" ht="33.75" customHeight="1">
      <c r="A79" s="5279"/>
      <c r="B79" s="4729" t="s">
        <v>2766</v>
      </c>
      <c r="C79" s="1763">
        <v>194</v>
      </c>
      <c r="D79" s="1763"/>
      <c r="E79" s="1763"/>
      <c r="F79" s="1763"/>
      <c r="G79" s="1793"/>
      <c r="H79" s="1762"/>
      <c r="I79" s="1762"/>
      <c r="J79" s="1762"/>
      <c r="K79" s="1764"/>
      <c r="L79" s="1762"/>
      <c r="M79" s="1762"/>
      <c r="N79" s="1765"/>
      <c r="O79" s="5273" t="s">
        <v>9518</v>
      </c>
    </row>
    <row r="80" spans="1:15" ht="145.5" customHeight="1">
      <c r="A80" s="5279"/>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3"/>
    </row>
    <row r="81" spans="1:15" ht="163.5" customHeight="1">
      <c r="A81" s="5279"/>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3"/>
    </row>
    <row r="82" spans="1:15" ht="199.5">
      <c r="A82" s="5279"/>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79"/>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79"/>
      <c r="B84" s="1811" t="s">
        <v>2769</v>
      </c>
      <c r="C84" s="1758"/>
      <c r="D84" s="1758"/>
      <c r="E84" s="1758"/>
      <c r="F84" s="1758"/>
      <c r="G84" s="1758"/>
      <c r="H84" s="1758"/>
      <c r="I84" s="1758"/>
      <c r="J84" s="1758"/>
      <c r="K84" s="1758"/>
      <c r="L84" s="1758"/>
      <c r="M84" s="1758"/>
      <c r="N84" s="1758">
        <f>SUM(G84:M84)</f>
        <v>0</v>
      </c>
      <c r="O84" s="1811" t="s">
        <v>9515</v>
      </c>
    </row>
    <row r="85" spans="1:15" s="1771" customFormat="1">
      <c r="A85" s="5280"/>
      <c r="B85" s="4733" t="s">
        <v>312</v>
      </c>
      <c r="C85" s="1769"/>
      <c r="D85" s="1769"/>
      <c r="E85" s="1769"/>
      <c r="F85" s="1769"/>
      <c r="G85" s="1770">
        <f t="shared" ref="G85:M85" si="16">SUM(G37:G84)</f>
        <v>0</v>
      </c>
      <c r="H85" s="1770">
        <f t="shared" si="16"/>
        <v>0</v>
      </c>
      <c r="I85" s="1770">
        <f t="shared" si="16"/>
        <v>0</v>
      </c>
      <c r="J85" s="1770">
        <f t="shared" si="16"/>
        <v>0</v>
      </c>
      <c r="K85" s="1770">
        <f t="shared" si="16"/>
        <v>0</v>
      </c>
      <c r="L85" s="1770">
        <f t="shared" si="16"/>
        <v>0</v>
      </c>
      <c r="M85" s="1770">
        <f t="shared" si="16"/>
        <v>0</v>
      </c>
      <c r="N85" s="1770">
        <f>SUM(N37:N84)</f>
        <v>0</v>
      </c>
      <c r="O85" s="1804"/>
    </row>
    <row r="86" spans="1:15" s="1771" customFormat="1">
      <c r="A86" s="1790"/>
      <c r="B86" s="4734" t="s">
        <v>4240</v>
      </c>
      <c r="C86" s="1791"/>
      <c r="D86" s="1791"/>
      <c r="E86" s="1791"/>
      <c r="F86" s="1791"/>
      <c r="G86" s="1792">
        <f t="shared" ref="G86:M86" si="17">G85+G35+G31+G20</f>
        <v>0</v>
      </c>
      <c r="H86" s="1792">
        <f t="shared" si="17"/>
        <v>0</v>
      </c>
      <c r="I86" s="1792">
        <f t="shared" si="17"/>
        <v>0</v>
      </c>
      <c r="J86" s="1792">
        <f t="shared" si="17"/>
        <v>0</v>
      </c>
      <c r="K86" s="1792">
        <f t="shared" si="17"/>
        <v>0</v>
      </c>
      <c r="L86" s="1792">
        <f t="shared" si="17"/>
        <v>0</v>
      </c>
      <c r="M86" s="1792">
        <f t="shared" si="17"/>
        <v>0</v>
      </c>
      <c r="N86" s="1792">
        <f>N85+N35+N31+N20</f>
        <v>0</v>
      </c>
      <c r="O86" s="1812"/>
    </row>
    <row r="87" spans="1:15" ht="33" customHeight="1">
      <c r="A87" s="5284" t="s">
        <v>4241</v>
      </c>
      <c r="B87" s="5285"/>
      <c r="C87" s="1796"/>
      <c r="D87" s="1796"/>
      <c r="E87" s="1796"/>
      <c r="F87" s="1796"/>
      <c r="G87" s="1797">
        <f t="shared" ref="G87:M87" si="18">G86+G16</f>
        <v>0</v>
      </c>
      <c r="H87" s="1797">
        <f t="shared" si="18"/>
        <v>0</v>
      </c>
      <c r="I87" s="1797">
        <f t="shared" si="18"/>
        <v>0</v>
      </c>
      <c r="J87" s="1797">
        <f t="shared" si="18"/>
        <v>0</v>
      </c>
      <c r="K87" s="1797">
        <f t="shared" si="18"/>
        <v>0</v>
      </c>
      <c r="L87" s="1797">
        <f t="shared" si="18"/>
        <v>0</v>
      </c>
      <c r="M87" s="1797">
        <f t="shared" si="18"/>
        <v>0</v>
      </c>
      <c r="N87" s="1797">
        <f>N86+N16</f>
        <v>0</v>
      </c>
      <c r="O87" s="1813"/>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2026-08-01T08:17:28Z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